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2 -ТЭО'!$A$4:$T$7</definedName>
    <definedName name="_xlnm.Print_Titles" localSheetId="1">'Приложение 2 -ТЭО'!$4:$8</definedName>
    <definedName name="_xlnm.Print_Titles" localSheetId="2">расчет!$4:$4</definedName>
    <definedName name="_xlnm.Print_Area" localSheetId="1">'Приложение 2 -ТЭО'!$A$1:$AR$27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E9" i="6" l="1"/>
  <c r="I15" i="6"/>
  <c r="J15" i="6"/>
  <c r="K15" i="6"/>
  <c r="L15" i="6"/>
  <c r="N15" i="6"/>
  <c r="O15" i="6"/>
  <c r="P15" i="6"/>
  <c r="R15" i="6"/>
  <c r="S15" i="6"/>
  <c r="T15" i="6"/>
  <c r="V15" i="6"/>
  <c r="W15" i="6"/>
  <c r="X15" i="6"/>
  <c r="Z15" i="6"/>
  <c r="AA15" i="6"/>
  <c r="AB15" i="6"/>
  <c r="AD15" i="6"/>
  <c r="AE15" i="6"/>
  <c r="AF15" i="6"/>
  <c r="AH15" i="6"/>
  <c r="AI15" i="6"/>
  <c r="AJ15" i="6"/>
  <c r="AL15" i="6"/>
  <c r="AM15" i="6"/>
  <c r="AN15" i="6"/>
  <c r="AP15" i="6"/>
  <c r="AQ15" i="6"/>
  <c r="AR15" i="6"/>
  <c r="F15" i="6"/>
  <c r="H15" i="6"/>
  <c r="AO27" i="6"/>
  <c r="AK27" i="6"/>
  <c r="AG27" i="6"/>
  <c r="AC27" i="6"/>
  <c r="Y27" i="6"/>
  <c r="U27" i="6"/>
  <c r="Q27" i="6"/>
  <c r="M27" i="6"/>
  <c r="I27" i="6"/>
  <c r="G27" i="6"/>
  <c r="E27" i="6" s="1"/>
  <c r="F11" i="6" l="1"/>
  <c r="F12" i="6"/>
  <c r="F13" i="6"/>
  <c r="J10" i="6"/>
  <c r="L10" i="6"/>
  <c r="N10" i="6"/>
  <c r="O10" i="6"/>
  <c r="P10" i="6"/>
  <c r="R10" i="6"/>
  <c r="S10" i="6"/>
  <c r="T10" i="6"/>
  <c r="V10" i="6"/>
  <c r="W10" i="6"/>
  <c r="X10" i="6"/>
  <c r="Z10" i="6"/>
  <c r="AB10" i="6"/>
  <c r="AD10" i="6"/>
  <c r="AE10" i="6"/>
  <c r="AF10" i="6"/>
  <c r="AH10" i="6"/>
  <c r="AI10" i="6"/>
  <c r="AJ10" i="6"/>
  <c r="AL10" i="6"/>
  <c r="AL9" i="6" s="1"/>
  <c r="AM10" i="6"/>
  <c r="AN10" i="6"/>
  <c r="AP10" i="6"/>
  <c r="AQ10" i="6"/>
  <c r="AR10" i="6"/>
  <c r="F14" i="6"/>
  <c r="H14" i="6"/>
  <c r="J14" i="6"/>
  <c r="K14" i="6"/>
  <c r="L14" i="6"/>
  <c r="N14" i="6"/>
  <c r="O14" i="6"/>
  <c r="P14" i="6"/>
  <c r="R14" i="6"/>
  <c r="S14" i="6"/>
  <c r="T14" i="6"/>
  <c r="V14" i="6"/>
  <c r="W14" i="6"/>
  <c r="X14" i="6"/>
  <c r="AB14" i="6"/>
  <c r="AD14" i="6"/>
  <c r="AE14" i="6"/>
  <c r="AF14" i="6"/>
  <c r="AH14" i="6"/>
  <c r="AI14" i="6"/>
  <c r="AJ14" i="6"/>
  <c r="AL14" i="6"/>
  <c r="AP14" i="6"/>
  <c r="AR14" i="6"/>
  <c r="Z14" i="6"/>
  <c r="AA14" i="6"/>
  <c r="AM14" i="6"/>
  <c r="AN14" i="6"/>
  <c r="AQ14" i="6"/>
  <c r="AD9" i="6" l="1"/>
  <c r="AJ9" i="6"/>
  <c r="AR9" i="6"/>
  <c r="T9" i="6"/>
  <c r="AI9" i="6"/>
  <c r="Z9" i="6"/>
  <c r="P9" i="6"/>
  <c r="R9" i="6"/>
  <c r="AP9" i="6"/>
  <c r="AH9" i="6"/>
  <c r="O9" i="6"/>
  <c r="X9" i="6"/>
  <c r="N9" i="6"/>
  <c r="AQ9" i="6"/>
  <c r="AN9" i="6"/>
  <c r="W9" i="6"/>
  <c r="L9" i="6"/>
  <c r="AM9" i="6"/>
  <c r="AE9" i="6"/>
  <c r="V9" i="6"/>
  <c r="J9" i="6"/>
  <c r="AF9" i="6"/>
  <c r="AB9" i="6"/>
  <c r="S9" i="6"/>
  <c r="AA10" i="6" l="1"/>
  <c r="AA9" i="6" s="1"/>
  <c r="G17" i="6" l="1"/>
  <c r="E17" i="6" s="1"/>
  <c r="G18" i="6"/>
  <c r="G19" i="6"/>
  <c r="E19" i="6" s="1"/>
  <c r="G20" i="6"/>
  <c r="E20" i="6" s="1"/>
  <c r="G21" i="6"/>
  <c r="E21" i="6" s="1"/>
  <c r="G22" i="6"/>
  <c r="E22" i="6" s="1"/>
  <c r="G23" i="6"/>
  <c r="E23" i="6" s="1"/>
  <c r="G24" i="6"/>
  <c r="E24" i="6" s="1"/>
  <c r="G25" i="6"/>
  <c r="E25" i="6" s="1"/>
  <c r="G26" i="6"/>
  <c r="E26" i="6" s="1"/>
  <c r="G16" i="6"/>
  <c r="I17" i="6"/>
  <c r="M17" i="6"/>
  <c r="Q17" i="6"/>
  <c r="U17" i="6"/>
  <c r="Y17" i="6"/>
  <c r="AC17" i="6"/>
  <c r="AG17" i="6"/>
  <c r="AK17" i="6"/>
  <c r="AO17" i="6"/>
  <c r="I18" i="6"/>
  <c r="M18" i="6"/>
  <c r="Q18" i="6"/>
  <c r="U18" i="6"/>
  <c r="Y18" i="6"/>
  <c r="AC18" i="6"/>
  <c r="AG18" i="6"/>
  <c r="AK18" i="6"/>
  <c r="AO18" i="6"/>
  <c r="I19" i="6"/>
  <c r="M19" i="6"/>
  <c r="Q19" i="6"/>
  <c r="U19" i="6"/>
  <c r="Y19" i="6"/>
  <c r="AC19" i="6"/>
  <c r="AG19" i="6"/>
  <c r="AK19" i="6"/>
  <c r="AO19" i="6"/>
  <c r="I20" i="6"/>
  <c r="M20" i="6"/>
  <c r="Q20" i="6"/>
  <c r="U20" i="6"/>
  <c r="Y20" i="6"/>
  <c r="AC20" i="6"/>
  <c r="AG20" i="6"/>
  <c r="AK20" i="6"/>
  <c r="AO20" i="6"/>
  <c r="I21" i="6"/>
  <c r="M21" i="6"/>
  <c r="Q21" i="6"/>
  <c r="U21" i="6"/>
  <c r="Y21" i="6"/>
  <c r="AC21" i="6"/>
  <c r="AG21" i="6"/>
  <c r="AK21" i="6"/>
  <c r="AO21" i="6"/>
  <c r="I22" i="6"/>
  <c r="M22" i="6"/>
  <c r="Q22" i="6"/>
  <c r="U22" i="6"/>
  <c r="Y22" i="6"/>
  <c r="AC22" i="6"/>
  <c r="AG22" i="6"/>
  <c r="AK22" i="6"/>
  <c r="AO22" i="6"/>
  <c r="I23" i="6"/>
  <c r="M23" i="6"/>
  <c r="Q23" i="6"/>
  <c r="U23" i="6"/>
  <c r="Y23" i="6"/>
  <c r="AC23" i="6"/>
  <c r="AG23" i="6"/>
  <c r="AK23" i="6"/>
  <c r="AO23" i="6"/>
  <c r="I24" i="6"/>
  <c r="M24" i="6"/>
  <c r="Q24" i="6"/>
  <c r="U24" i="6"/>
  <c r="Y24" i="6"/>
  <c r="AC24" i="6"/>
  <c r="AG24" i="6"/>
  <c r="AK24" i="6"/>
  <c r="AO24" i="6"/>
  <c r="I25" i="6"/>
  <c r="M25" i="6"/>
  <c r="Q25" i="6"/>
  <c r="U25" i="6"/>
  <c r="Y25" i="6"/>
  <c r="AC25" i="6"/>
  <c r="AG25" i="6"/>
  <c r="AK25" i="6"/>
  <c r="AO25" i="6"/>
  <c r="I26" i="6"/>
  <c r="M26" i="6"/>
  <c r="Q26" i="6"/>
  <c r="U26" i="6"/>
  <c r="Y26" i="6"/>
  <c r="AC26" i="6"/>
  <c r="AG26" i="6"/>
  <c r="AK26" i="6"/>
  <c r="AO26" i="6"/>
  <c r="AO16" i="6"/>
  <c r="AO15" i="6" s="1"/>
  <c r="AK16" i="6"/>
  <c r="AG16" i="6"/>
  <c r="AC16" i="6"/>
  <c r="Y16" i="6"/>
  <c r="U16" i="6"/>
  <c r="Q16" i="6"/>
  <c r="M16" i="6"/>
  <c r="I16" i="6"/>
  <c r="Y11" i="6"/>
  <c r="G12" i="6"/>
  <c r="AO13" i="6"/>
  <c r="AO12" i="6"/>
  <c r="AK13" i="6"/>
  <c r="AK12" i="6"/>
  <c r="AG13" i="6"/>
  <c r="AG12" i="6"/>
  <c r="AK15" i="6" l="1"/>
  <c r="AG15" i="6"/>
  <c r="AC15" i="6"/>
  <c r="Y15" i="6"/>
  <c r="U15" i="6"/>
  <c r="Q15" i="6"/>
  <c r="Q14" i="6" s="1"/>
  <c r="M15" i="6"/>
  <c r="M14" i="6" s="1"/>
  <c r="G15" i="6"/>
  <c r="G14" i="6" s="1"/>
  <c r="AG10" i="6"/>
  <c r="AG14" i="6"/>
  <c r="AK14" i="6"/>
  <c r="AO10" i="6"/>
  <c r="AO14" i="6"/>
  <c r="AK10" i="6"/>
  <c r="E16" i="6"/>
  <c r="I14" i="6"/>
  <c r="Y14" i="6"/>
  <c r="U14" i="6"/>
  <c r="AC14" i="6"/>
  <c r="AJ31" i="6"/>
  <c r="E18" i="6"/>
  <c r="AN31" i="6"/>
  <c r="AR31" i="6"/>
  <c r="AG9" i="6" l="1"/>
  <c r="E15" i="6"/>
  <c r="E14" i="6" s="1"/>
  <c r="AO9" i="6"/>
  <c r="AK9" i="6"/>
  <c r="AC13" i="6"/>
  <c r="Y13" i="6"/>
  <c r="N15" i="9" l="1"/>
  <c r="H11" i="6" l="1"/>
  <c r="H12" i="6"/>
  <c r="H13" i="6"/>
  <c r="H10" i="6" l="1"/>
  <c r="H9" i="6" s="1"/>
  <c r="M38" i="9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U13" i="6" l="1"/>
  <c r="Q13" i="6"/>
  <c r="M13" i="6"/>
  <c r="G13" i="6"/>
  <c r="AC12" i="6"/>
  <c r="AC10" i="6" s="1"/>
  <c r="AC9" i="6" s="1"/>
  <c r="Y12" i="6"/>
  <c r="Y10" i="6" s="1"/>
  <c r="Y9" i="6" s="1"/>
  <c r="U12" i="6"/>
  <c r="Q12" i="6"/>
  <c r="M12" i="6"/>
  <c r="I12" i="6"/>
  <c r="E12" i="6"/>
  <c r="U11" i="6"/>
  <c r="Q11" i="6"/>
  <c r="M11" i="6"/>
  <c r="M10" i="6" l="1"/>
  <c r="M9" i="6" s="1"/>
  <c r="Q10" i="6"/>
  <c r="Q9" i="6" s="1"/>
  <c r="U10" i="6"/>
  <c r="U9" i="6" s="1"/>
  <c r="K10" i="6"/>
  <c r="K9" i="6" s="1"/>
  <c r="G11" i="6"/>
  <c r="G10" i="6" s="1"/>
  <c r="G9" i="6" s="1"/>
  <c r="I11" i="6"/>
  <c r="I13" i="6"/>
  <c r="E13" i="6" s="1"/>
  <c r="E11" i="6" l="1"/>
  <c r="E10" i="6" s="1"/>
  <c r="F10" i="6"/>
  <c r="F9" i="6" s="1"/>
  <c r="I10" i="6"/>
  <c r="I9" i="6" s="1"/>
  <c r="AB31" i="6"/>
  <c r="AF31" i="6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<sst xmlns="http://schemas.openxmlformats.org/spreadsheetml/2006/main" count="334" uniqueCount="221">
  <si>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</si>
  <si>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</si>
  <si>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</si>
  <si>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</si>
  <si>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</si>
  <si>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</si>
  <si>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</si>
  <si>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</si>
  <si>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</si>
  <si>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</si>
  <si>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</si>
  <si>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</si>
  <si>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</si>
  <si>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</si>
  <si>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</si>
  <si>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</si>
  <si>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</si>
  <si>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</si>
  <si>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</si>
  <si>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</si>
  <si>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</si>
  <si>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</si>
  <si>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</si>
  <si>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</si>
  <si>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</si>
  <si>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</si>
  <si>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</si>
  <si>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</si>
  <si>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</si>
  <si>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</si>
  <si>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</si>
  <si>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</si>
  <si>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</si>
  <si>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</si>
  <si>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</si>
  <si>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</si>
  <si>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</si>
  <si>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</si>
  <si>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</si>
  <si>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</si>
  <si>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</si>
  <si>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</si>
  <si>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</si>
  <si>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</si>
  <si>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</si>
  <si>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</si>
  <si>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</si>
  <si>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</si>
  <si>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</si>
  <si>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</si>
  <si>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</si>
  <si>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</si>
  <si>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</si>
  <si>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</si>
  <si>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</si>
  <si>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</si>
  <si>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</si>
  <si>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</si>
  <si>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</si>
  <si>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</si>
  <si>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</si>
  <si>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</si>
  <si>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</si>
  <si>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МО "Андегский сельсовет" НАО</t>
  </si>
  <si>
    <t>МО "Коткинский сельсовет" НАО</t>
  </si>
  <si>
    <t>МО "Поселок Амдерма" НАО</t>
  </si>
  <si>
    <t>МО "Хоседа-Хардский сельсовет" НАО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</si>
  <si>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</si>
  <si>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</si>
  <si>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</si>
  <si>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</si>
  <si>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</si>
  <si>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</si>
  <si>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</si>
  <si>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</si>
  <si>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</si>
  <si>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</si>
  <si>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</si>
  <si>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</si>
  <si>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</si>
  <si>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</si>
  <si>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</si>
  <si>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</si>
  <si>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2022 год</t>
  </si>
  <si>
    <t>Оценка недвижимости, признание прав и регулирование отношений по муниципальной собственности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</si>
  <si>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</si>
  <si>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</si>
  <si>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</si>
  <si>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</si>
  <si>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</si>
  <si>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</si>
  <si>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</si>
  <si>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</si>
  <si>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</si>
  <si>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</si>
  <si>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</si>
  <si>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</si>
  <si>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</si>
  <si>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</si>
  <si>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</si>
  <si>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</si>
  <si>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</si>
  <si>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</si>
  <si>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</si>
  <si>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</si>
  <si>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</si>
  <si>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</si>
  <si>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</si>
  <si>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</si>
  <si>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</si>
  <si>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</si>
  <si>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</si>
  <si>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</si>
  <si>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</si>
  <si>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</si>
  <si>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</si>
  <si>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</si>
  <si>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</si>
  <si>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</si>
  <si>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</si>
  <si>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</si>
  <si>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</si>
  <si>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</si>
  <si>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</si>
  <si>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</si>
  <si>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</si>
  <si>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</si>
  <si>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</si>
  <si>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</si>
  <si>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</si>
  <si>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</si>
  <si>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</si>
  <si>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</si>
  <si>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</si>
  <si>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</si>
  <si>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</si>
  <si>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</si>
  <si>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</si>
  <si>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</si>
  <si>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</si>
  <si>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</si>
  <si>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</si>
  <si>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</si>
  <si>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</si>
  <si>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</si>
  <si>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</si>
  <si>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</si>
  <si>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</si>
  <si>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</si>
  <si>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</si>
  <si>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</si>
  <si>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</si>
  <si>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</si>
  <si>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</si>
  <si>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</si>
  <si>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</si>
  <si>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</si>
  <si>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</si>
  <si>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</si>
  <si>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</si>
  <si>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</si>
  <si>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</si>
  <si>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</si>
  <si>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</si>
  <si>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</si>
  <si>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</si>
  <si>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</si>
  <si>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</si>
  <si>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</si>
  <si>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</si>
  <si>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</si>
  <si>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</si>
  <si>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 xml:space="preserve">Содержание муниципального имущества 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</si>
  <si>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</si>
  <si>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</si>
  <si>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</si>
  <si>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</si>
  <si>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</si>
  <si>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Наименование индикатора (показателя)</t>
  </si>
  <si>
    <t>Задачи, направленные на достижение цели</t>
  </si>
  <si>
    <t>2.1.6.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</si>
  <si>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</si>
  <si>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</si>
  <si>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</si>
  <si>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</si>
  <si>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</si>
  <si>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</si>
  <si>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</si>
  <si>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2023 год</t>
  </si>
  <si>
    <t>2025 год</t>
  </si>
  <si>
    <t>2024 год</t>
  </si>
  <si>
    <t>МО "Хорей-Верский сельсовет" НАО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</si>
  <si>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</si>
  <si>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</si>
  <si>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2.1.7.</t>
  </si>
  <si>
    <t>Перечень мероприятий муниципальной программы "Управление муниципальным имуществом муниципального района "Заполярный район" на 2022-2030 годы"</t>
  </si>
  <si>
    <t>Приложение 2 к  муниципальной программе "Управление муниципальным имуществом муниципального района "Заполярный район" на 2022-2030 годы"</t>
  </si>
  <si>
    <t>Перечень целевых показателей муниципальной программы "Управление муниципальным имуществом муниципального района "Заполярный район" на 2022-2030 годы"</t>
  </si>
  <si>
    <t>Приложение 1 к  муниципальной программе "Управление муниципальным имуществом муниципального района "Заполярный район" на 2022-2030 годы"</t>
  </si>
  <si>
    <t>Всего на 2022-2030 годы</t>
  </si>
  <si>
    <t>2026 год</t>
  </si>
  <si>
    <t>2027 год</t>
  </si>
  <si>
    <t>2028 год</t>
  </si>
  <si>
    <t>2029 год</t>
  </si>
  <si>
    <t>2030 год</t>
  </si>
  <si>
    <t>ИТОГО</t>
  </si>
  <si>
    <t>Раздел 2. Cодержание муниципального имущества</t>
  </si>
  <si>
    <t>2.</t>
  </si>
  <si>
    <t>2.1.8.</t>
  </si>
  <si>
    <t>2.1.9.</t>
  </si>
  <si>
    <t>2.1.10.</t>
  </si>
  <si>
    <t>2.1.11.</t>
  </si>
  <si>
    <t>Сельское поселение "Тельвисочный сельсовет" ЗР НАО</t>
  </si>
  <si>
    <t>Сельское поселение "Юшарский сельсовет" ЗР НАО</t>
  </si>
  <si>
    <t>Сельское поселение "Великовисочный сельсовет" ЗР НАО</t>
  </si>
  <si>
    <t>Сельское поселение "Пешский сельсовет" ЗР НАО</t>
  </si>
  <si>
    <t>Сельское поселение "Омский сельсовет" ЗР НАО</t>
  </si>
  <si>
    <t>Сельское поселение "Пустозерский сельсовет" ЗР НАО</t>
  </si>
  <si>
    <t>2.1.12.</t>
  </si>
  <si>
    <t>МО "Тиманский сельсовет" НАО</t>
  </si>
  <si>
    <t>Администрация поселения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</si>
</sst>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56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right" vertical="center" wrapText="1"/>
    </xf>
    <xf numFmtId="165" fontId="8" fillId="0" borderId="1" xfId="5" applyNumberFormat="1" applyFont="1" applyFill="1" applyBorder="1" applyAlignment="1">
      <alignment horizontal="right" vertical="center" wrapText="1"/>
    </xf>
    <xf numFmtId="165" fontId="8" fillId="0" borderId="2" xfId="5" applyNumberFormat="1" applyFont="1" applyFill="1" applyBorder="1" applyAlignment="1">
      <alignment horizontal="right" vertical="center" wrapText="1"/>
    </xf>
    <xf numFmtId="165" fontId="7" fillId="0" borderId="2" xfId="5" applyNumberFormat="1" applyFont="1" applyFill="1" applyBorder="1" applyAlignment="1">
      <alignment horizontal="right" vertical="center" wrapText="1"/>
    </xf>
    <xf numFmtId="167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0" fontId="0" fillId="0" borderId="0" xfId="0" applyFill="1"/>
    <xf numFmtId="0" fontId="12" fillId="0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vertical="center"/>
    </xf>
    <xf numFmtId="0" fontId="18" fillId="0" borderId="1" xfId="6" applyFont="1" applyFill="1" applyBorder="1" applyAlignment="1">
      <alignment vertical="center" wrapText="1"/>
    </xf>
    <xf numFmtId="0" fontId="14" fillId="0" borderId="1" xfId="6" applyFont="1" applyFill="1" applyBorder="1" applyAlignment="1">
      <alignment vertical="center"/>
    </xf>
    <xf numFmtId="0" fontId="14" fillId="0" borderId="0" xfId="6" applyFont="1" applyFill="1" applyBorder="1" applyAlignment="1">
      <alignment vertical="center"/>
    </xf>
    <xf numFmtId="0" fontId="18" fillId="5" borderId="1" xfId="6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vertical="center" wrapText="1"/>
    </xf>
    <xf numFmtId="0" fontId="18" fillId="0" borderId="0" xfId="6" applyFont="1" applyFill="1" applyBorder="1" applyAlignment="1">
      <alignment vertical="center" wrapText="1"/>
    </xf>
    <xf numFmtId="0" fontId="16" fillId="5" borderId="1" xfId="2" applyFont="1" applyFill="1" applyBorder="1" applyAlignment="1">
      <alignment vertical="center" wrapText="1"/>
    </xf>
    <xf numFmtId="165" fontId="18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4" fillId="0" borderId="1" xfId="6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4" fillId="0" borderId="1" xfId="6" applyFont="1" applyFill="1" applyBorder="1" applyAlignment="1">
      <alignment vertical="center" wrapText="1"/>
    </xf>
    <xf numFmtId="167" fontId="14" fillId="0" borderId="1" xfId="6" applyNumberFormat="1" applyFont="1" applyFill="1" applyBorder="1" applyAlignment="1">
      <alignment vertical="center"/>
    </xf>
    <xf numFmtId="165" fontId="14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4" fillId="0" borderId="6" xfId="6" applyFont="1" applyFill="1" applyBorder="1" applyAlignment="1">
      <alignment horizontal="center" vertical="center"/>
    </xf>
    <xf numFmtId="0" fontId="14" fillId="0" borderId="13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/>
    </xf>
    <xf numFmtId="167" fontId="14" fillId="0" borderId="6" xfId="6" applyNumberFormat="1" applyFont="1" applyFill="1" applyBorder="1" applyAlignment="1">
      <alignment horizontal="center" vertical="center"/>
    </xf>
    <xf numFmtId="167" fontId="14" fillId="0" borderId="13" xfId="6" applyNumberFormat="1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vertical="center" wrapText="1"/>
    </xf>
    <xf numFmtId="167" fontId="14" fillId="0" borderId="2" xfId="6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8" fillId="0" borderId="0" xfId="6" applyFont="1" applyFill="1" applyBorder="1" applyAlignment="1">
      <alignment vertical="center"/>
    </xf>
    <xf numFmtId="0" fontId="13" fillId="0" borderId="1" xfId="2" applyFont="1" applyFill="1" applyBorder="1" applyAlignment="1">
      <alignment vertical="center" wrapText="1"/>
    </xf>
    <xf numFmtId="0" fontId="18" fillId="3" borderId="1" xfId="6" applyFont="1" applyFill="1" applyBorder="1" applyAlignment="1">
      <alignment horizontal="center" vertical="center" wrapText="1"/>
    </xf>
    <xf numFmtId="0" fontId="18" fillId="3" borderId="1" xfId="6" applyFont="1" applyFill="1" applyBorder="1" applyAlignment="1">
      <alignment horizontal="left" vertical="center" wrapText="1"/>
    </xf>
    <xf numFmtId="0" fontId="5" fillId="0" borderId="0" xfId="2"/>
    <xf numFmtId="0" fontId="14" fillId="0" borderId="15" xfId="2" applyFont="1" applyBorder="1" applyAlignment="1">
      <alignment horizontal="justify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5" fillId="0" borderId="1" xfId="2" applyBorder="1"/>
    <xf numFmtId="0" fontId="14" fillId="0" borderId="1" xfId="6" applyFont="1" applyFill="1" applyBorder="1" applyAlignment="1">
      <alignment horizontal="left" vertical="center" wrapText="1"/>
    </xf>
    <xf numFmtId="0" fontId="18" fillId="5" borderId="1" xfId="6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justify" vertical="center"/>
    </xf>
    <xf numFmtId="0" fontId="18" fillId="5" borderId="2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vertical="center" wrapText="1"/>
    </xf>
    <xf numFmtId="0" fontId="16" fillId="0" borderId="1" xfId="2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6" fontId="11" fillId="0" borderId="7" xfId="5" applyNumberFormat="1" applyFont="1" applyFill="1" applyBorder="1" applyAlignment="1">
      <alignment horizontal="center" vertical="center" wrapText="1"/>
    </xf>
    <xf numFmtId="166" fontId="11" fillId="0" borderId="8" xfId="5" applyNumberFormat="1" applyFont="1" applyFill="1" applyBorder="1" applyAlignment="1">
      <alignment horizontal="center" vertical="center" wrapText="1"/>
    </xf>
    <xf numFmtId="166" fontId="11" fillId="0" borderId="9" xfId="5" applyNumberFormat="1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center" vertical="center" wrapText="1"/>
    </xf>
    <xf numFmtId="166" fontId="11" fillId="0" borderId="11" xfId="5" applyNumberFormat="1" applyFont="1" applyFill="1" applyBorder="1" applyAlignment="1">
      <alignment horizontal="center" vertical="center" wrapText="1"/>
    </xf>
    <xf numFmtId="166" fontId="11" fillId="0" borderId="12" xfId="5" applyNumberFormat="1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left" vertical="center" wrapText="1"/>
    </xf>
    <xf numFmtId="166" fontId="11" fillId="0" borderId="11" xfId="5" applyNumberFormat="1" applyFont="1" applyFill="1" applyBorder="1" applyAlignment="1">
      <alignment horizontal="left" vertical="center" wrapText="1"/>
    </xf>
    <xf numFmtId="16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166" fontId="11" fillId="0" borderId="4" xfId="5" applyNumberFormat="1" applyFont="1" applyFill="1" applyBorder="1" applyAlignment="1">
      <alignment horizontal="center" vertical="center" wrapText="1"/>
    </xf>
    <xf numFmtId="166" fontId="11" fillId="0" borderId="5" xfId="5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14" fillId="0" borderId="0" xfId="2" applyFont="1" applyFill="1" applyAlignment="1">
      <alignment horizontal="justify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/>
    </xf>
    <xf numFmtId="0" fontId="14" fillId="0" borderId="6" xfId="6" applyFont="1" applyFill="1" applyBorder="1" applyAlignment="1">
      <alignment horizontal="center" vertical="center"/>
    </xf>
    <xf numFmtId="0" fontId="14" fillId="0" borderId="13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/>
    </xf>
    <xf numFmtId="0" fontId="14" fillId="0" borderId="6" xfId="6" applyFont="1" applyFill="1" applyBorder="1" applyAlignment="1">
      <alignment horizontal="center" vertical="center" wrapText="1"/>
    </xf>
    <xf numFmtId="0" fontId="14" fillId="0" borderId="13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167" fontId="14" fillId="0" borderId="6" xfId="6" applyNumberFormat="1" applyFont="1" applyFill="1" applyBorder="1" applyAlignment="1">
      <alignment horizontal="center" vertical="center"/>
    </xf>
    <xf numFmtId="167" fontId="14" fillId="0" borderId="13" xfId="6" applyNumberFormat="1" applyFont="1" applyFill="1" applyBorder="1" applyAlignment="1">
      <alignment horizontal="center" vertical="center"/>
    </xf>
    <xf numFmtId="167" fontId="14" fillId="0" borderId="2" xfId="6" applyNumberFormat="1" applyFont="1" applyFill="1" applyBorder="1" applyAlignment="1">
      <alignment horizontal="center" vertical="center"/>
    </xf>
    <xf numFmtId="0" fontId="14" fillId="0" borderId="7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 wrapText="1"/>
    </xf>
    <xf numFmtId="0" fontId="14" fillId="0" borderId="0" xfId="6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/>
    </xf>
    <xf numFmtId="0" fontId="14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4" fillId="0" borderId="1" xfId="6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wrapText="1"/>
    </xf>
    <xf numFmtId="0" fontId="18" fillId="0" borderId="1" xfId="6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9"/>
  <sheetViews>
    <sheetView zoomScale="90" zoomScaleNormal="90" workbookViewId="0">
      <pane ySplit="5" topLeftCell="A6" activePane="bottomLeft" state="frozen"/>
      <selection pane="bottomLeft" activeCell="E7" sqref="E7"/>
    </sheetView>
  </sheetViews>
  <sheetFormatPr defaultRowHeight="15" x14ac:dyDescent="0.25"/>
  <cols>
    <col min="1" max="1" width="5.28515625" style="31" customWidth="1"/>
    <col min="2" max="2" width="27.42578125" style="31" customWidth="1"/>
    <col min="3" max="3" width="30.85546875" style="31" customWidth="1"/>
    <col min="4" max="4" width="11.5703125" style="31" customWidth="1"/>
    <col min="5" max="5" width="19.140625" style="31" customWidth="1"/>
    <col min="6" max="6" width="11.140625" style="31" customWidth="1"/>
    <col min="7" max="14" width="10.28515625" style="31" bestFit="1" customWidth="1"/>
    <col min="15" max="16384" width="9.140625" style="31"/>
  </cols>
  <sheetData>
    <row r="1" spans="2:14" ht="72.75" customHeight="1" x14ac:dyDescent="0.25">
      <c r="H1" s="16"/>
      <c r="I1" s="16"/>
      <c r="J1" s="16"/>
      <c r="K1" s="117" t="s">
        <v>198</v>
      </c>
      <c r="L1" s="117"/>
      <c r="M1" s="117"/>
      <c r="N1" s="117"/>
    </row>
    <row r="2" spans="2:14" ht="31.5" customHeight="1" x14ac:dyDescent="0.25">
      <c r="B2" s="118" t="s">
        <v>197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2:14" ht="15.75" customHeight="1" x14ac:dyDescent="0.25"/>
    <row r="4" spans="2:14" ht="70.5" customHeight="1" x14ac:dyDescent="0.25">
      <c r="B4" s="119" t="s">
        <v>179</v>
      </c>
      <c r="C4" s="119" t="s">
        <v>178</v>
      </c>
      <c r="D4" s="119" t="s">
        <v>88</v>
      </c>
      <c r="E4" s="120" t="s">
        <v>187</v>
      </c>
      <c r="F4" s="119" t="s">
        <v>171</v>
      </c>
      <c r="G4" s="119"/>
      <c r="H4" s="119"/>
      <c r="I4" s="119"/>
      <c r="J4" s="119"/>
      <c r="K4" s="119"/>
      <c r="L4" s="119"/>
      <c r="M4" s="119"/>
      <c r="N4" s="119"/>
    </row>
    <row r="5" spans="2:14" x14ac:dyDescent="0.25">
      <c r="B5" s="119"/>
      <c r="C5" s="119"/>
      <c r="D5" s="119"/>
      <c r="E5" s="120"/>
      <c r="F5" s="86">
        <v>2022</v>
      </c>
      <c r="G5" s="86">
        <v>2023</v>
      </c>
      <c r="H5" s="95">
        <v>2024</v>
      </c>
      <c r="I5" s="95">
        <v>2025</v>
      </c>
      <c r="J5" s="95">
        <v>2026</v>
      </c>
      <c r="K5" s="95">
        <v>2027</v>
      </c>
      <c r="L5" s="95">
        <v>2028</v>
      </c>
      <c r="M5" s="95">
        <v>2029</v>
      </c>
      <c r="N5" s="95">
        <v>2030</v>
      </c>
    </row>
    <row r="6" spans="2:14" ht="30" x14ac:dyDescent="0.25">
      <c r="B6" s="114" t="s">
        <v>117</v>
      </c>
      <c r="C6" s="87" t="s">
        <v>175</v>
      </c>
      <c r="D6" s="88" t="s">
        <v>174</v>
      </c>
      <c r="E6" s="88">
        <v>4</v>
      </c>
      <c r="F6" s="88">
        <v>4</v>
      </c>
      <c r="G6" s="89">
        <v>0</v>
      </c>
      <c r="H6" s="88">
        <v>0</v>
      </c>
      <c r="I6" s="88">
        <v>0</v>
      </c>
      <c r="J6" s="88">
        <v>0</v>
      </c>
      <c r="K6" s="88">
        <v>0</v>
      </c>
      <c r="L6" s="88">
        <v>0</v>
      </c>
      <c r="M6" s="88">
        <v>0</v>
      </c>
      <c r="N6" s="88">
        <v>0</v>
      </c>
    </row>
    <row r="7" spans="2:14" ht="90" x14ac:dyDescent="0.25">
      <c r="B7" s="115"/>
      <c r="C7" s="87" t="s">
        <v>176</v>
      </c>
      <c r="D7" s="88" t="s">
        <v>174</v>
      </c>
      <c r="E7" s="88">
        <v>45</v>
      </c>
      <c r="F7" s="88">
        <v>45</v>
      </c>
      <c r="G7" s="88">
        <v>0</v>
      </c>
      <c r="H7" s="88">
        <v>0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</row>
    <row r="8" spans="2:14" ht="60" x14ac:dyDescent="0.25">
      <c r="B8" s="116"/>
      <c r="C8" s="87" t="s">
        <v>177</v>
      </c>
      <c r="D8" s="88" t="s">
        <v>174</v>
      </c>
      <c r="E8" s="88">
        <v>10</v>
      </c>
      <c r="F8" s="88">
        <v>10</v>
      </c>
      <c r="G8" s="88">
        <v>10</v>
      </c>
      <c r="H8" s="88">
        <v>10</v>
      </c>
      <c r="I8" s="88">
        <v>10</v>
      </c>
      <c r="J8" s="88">
        <v>10</v>
      </c>
      <c r="K8" s="88">
        <v>10</v>
      </c>
      <c r="L8" s="88">
        <v>10</v>
      </c>
      <c r="M8" s="88">
        <v>10</v>
      </c>
      <c r="N8" s="88">
        <v>10</v>
      </c>
    </row>
    <row r="9" spans="2:14" ht="91.5" customHeight="1" x14ac:dyDescent="0.25">
      <c r="B9" s="94" t="s">
        <v>172</v>
      </c>
      <c r="C9" s="90" t="s">
        <v>192</v>
      </c>
      <c r="D9" s="91" t="s">
        <v>170</v>
      </c>
      <c r="E9" s="88">
        <v>100</v>
      </c>
      <c r="F9" s="94">
        <v>100</v>
      </c>
      <c r="G9" s="94">
        <v>100</v>
      </c>
      <c r="H9" s="94">
        <v>100</v>
      </c>
      <c r="I9" s="94">
        <v>100</v>
      </c>
      <c r="J9" s="88">
        <v>100</v>
      </c>
      <c r="K9" s="88">
        <v>100</v>
      </c>
      <c r="L9" s="88">
        <v>100</v>
      </c>
      <c r="M9" s="88">
        <v>100</v>
      </c>
      <c r="N9" s="88">
        <v>100</v>
      </c>
    </row>
  </sheetData>
  <mergeCells count="8">
    <mergeCell ref="B6:B8"/>
    <mergeCell ref="K1:N1"/>
    <mergeCell ref="B2:N2"/>
    <mergeCell ref="F4:N4"/>
    <mergeCell ref="D4:D5"/>
    <mergeCell ref="E4:E5"/>
    <mergeCell ref="C4:C5"/>
    <mergeCell ref="B4:B5"/>
  </mergeCells>
  <pageMargins left="0.70866141732283472" right="0.31496062992125984" top="0.35433070866141736" bottom="0.74803149606299213" header="0.31496062992125984" footer="0.31496062992125984"/>
  <pageSetup paperSize="9" scale="4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R31"/>
  <sheetViews>
    <sheetView tabSelected="1" view="pageBreakPreview" zoomScale="60" zoomScaleNormal="70" workbookViewId="0">
      <pane ySplit="7" topLeftCell="A8" activePane="bottomLeft" state="frozen"/>
      <selection pane="bottomLeft" activeCell="D16" sqref="D16"/>
    </sheetView>
  </sheetViews>
  <sheetFormatPr defaultColWidth="9.140625" defaultRowHeight="15.75" outlineLevelRow="3" x14ac:dyDescent="0.25"/>
  <cols>
    <col min="1" max="1" width="10.85546875" style="17" customWidth="1"/>
    <col min="2" max="2" width="36.85546875" style="17" customWidth="1"/>
    <col min="3" max="3" width="20" style="17" customWidth="1"/>
    <col min="4" max="4" width="21.5703125" style="17" customWidth="1"/>
    <col min="5" max="5" width="17.5703125" style="18" customWidth="1"/>
    <col min="6" max="6" width="15.140625" style="17" customWidth="1"/>
    <col min="7" max="7" width="17.85546875" style="17" customWidth="1" collapsed="1"/>
    <col min="8" max="8" width="17.85546875" style="17" customWidth="1"/>
    <col min="9" max="9" width="16.85546875" style="18" customWidth="1"/>
    <col min="10" max="10" width="16.85546875" style="17" customWidth="1"/>
    <col min="11" max="11" width="16.85546875" style="17" customWidth="1" collapsed="1"/>
    <col min="12" max="12" width="15.7109375" style="17" customWidth="1"/>
    <col min="13" max="13" width="16.85546875" style="93" customWidth="1"/>
    <col min="14" max="14" width="16.85546875" style="17" customWidth="1"/>
    <col min="15" max="15" width="14.85546875" style="17" customWidth="1" collapsed="1"/>
    <col min="16" max="16" width="15.7109375" style="17" customWidth="1"/>
    <col min="17" max="17" width="15.28515625" style="18" customWidth="1"/>
    <col min="18" max="18" width="16.85546875" style="17" customWidth="1"/>
    <col min="19" max="19" width="15.5703125" style="17" customWidth="1" collapsed="1"/>
    <col min="20" max="20" width="15.7109375" style="92" customWidth="1"/>
    <col min="21" max="21" width="14.5703125" style="18" customWidth="1"/>
    <col min="22" max="22" width="16.85546875" style="17" customWidth="1"/>
    <col min="23" max="23" width="14.140625" style="17" customWidth="1" collapsed="1"/>
    <col min="24" max="24" width="15.7109375" style="92" customWidth="1"/>
    <col min="25" max="25" width="15.5703125" style="18" customWidth="1"/>
    <col min="26" max="26" width="16.85546875" style="17" customWidth="1"/>
    <col min="27" max="27" width="15" style="17" customWidth="1" collapsed="1"/>
    <col min="28" max="28" width="15.7109375" style="92" customWidth="1"/>
    <col min="29" max="29" width="15" style="18" customWidth="1"/>
    <col min="30" max="30" width="16.85546875" style="17" customWidth="1"/>
    <col min="31" max="31" width="15.42578125" style="17" customWidth="1" collapsed="1"/>
    <col min="32" max="32" width="15.7109375" style="92" customWidth="1"/>
    <col min="33" max="33" width="15" style="18" customWidth="1"/>
    <col min="34" max="34" width="16.85546875" style="17" customWidth="1"/>
    <col min="35" max="35" width="15.42578125" style="17" customWidth="1" collapsed="1"/>
    <col min="36" max="36" width="15.7109375" style="92" customWidth="1"/>
    <col min="37" max="37" width="15" style="18" customWidth="1"/>
    <col min="38" max="38" width="16.85546875" style="17" customWidth="1"/>
    <col min="39" max="39" width="15.42578125" style="17" customWidth="1" collapsed="1"/>
    <col min="40" max="40" width="15.7109375" style="92" customWidth="1"/>
    <col min="41" max="41" width="15" style="18" customWidth="1"/>
    <col min="42" max="42" width="16.85546875" style="17" customWidth="1"/>
    <col min="43" max="43" width="15.42578125" style="17" customWidth="1"/>
    <col min="44" max="44" width="15.7109375" style="92" customWidth="1"/>
    <col min="45" max="16384" width="9.140625" style="17"/>
  </cols>
  <sheetData>
    <row r="1" spans="1:44" s="5" customFormat="1" ht="69" customHeight="1" x14ac:dyDescent="0.25">
      <c r="B1" s="11"/>
      <c r="C1" s="6"/>
      <c r="D1" s="6"/>
      <c r="E1" s="9"/>
      <c r="F1" s="7"/>
      <c r="G1" s="7"/>
      <c r="H1" s="7"/>
      <c r="I1" s="10"/>
      <c r="M1" s="8"/>
      <c r="AB1" s="16"/>
      <c r="AC1" s="16"/>
      <c r="AD1" s="16"/>
      <c r="AE1" s="16"/>
      <c r="AG1" s="16"/>
      <c r="AH1" s="16"/>
      <c r="AI1" s="16"/>
      <c r="AK1" s="16"/>
      <c r="AL1" s="16"/>
      <c r="AM1" s="117" t="s">
        <v>196</v>
      </c>
      <c r="AN1" s="117"/>
      <c r="AO1" s="117"/>
      <c r="AP1" s="117"/>
      <c r="AQ1" s="117"/>
    </row>
    <row r="2" spans="1:44" ht="41.25" customHeight="1" x14ac:dyDescent="0.25">
      <c r="A2" s="124" t="s">
        <v>195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G2" s="17"/>
      <c r="AK2" s="17"/>
      <c r="AO2" s="17"/>
    </row>
    <row r="3" spans="1:44" x14ac:dyDescent="0.25">
      <c r="Y3" s="19"/>
    </row>
    <row r="4" spans="1:44" ht="15.75" customHeight="1" x14ac:dyDescent="0.25">
      <c r="A4" s="101" t="s">
        <v>2</v>
      </c>
      <c r="B4" s="101" t="s">
        <v>4</v>
      </c>
      <c r="C4" s="101" t="s">
        <v>74</v>
      </c>
      <c r="D4" s="101" t="s">
        <v>0</v>
      </c>
      <c r="E4" s="104" t="s">
        <v>199</v>
      </c>
      <c r="F4" s="105"/>
      <c r="G4" s="105"/>
      <c r="H4" s="106"/>
      <c r="I4" s="110" t="s">
        <v>3</v>
      </c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7"/>
    </row>
    <row r="5" spans="1:44" ht="15.75" customHeight="1" x14ac:dyDescent="0.25">
      <c r="A5" s="102"/>
      <c r="B5" s="102"/>
      <c r="C5" s="102"/>
      <c r="D5" s="102"/>
      <c r="E5" s="107"/>
      <c r="F5" s="108"/>
      <c r="G5" s="108"/>
      <c r="H5" s="109"/>
      <c r="I5" s="121" t="s">
        <v>83</v>
      </c>
      <c r="J5" s="122"/>
      <c r="K5" s="122"/>
      <c r="L5" s="123"/>
      <c r="M5" s="121" t="s">
        <v>188</v>
      </c>
      <c r="N5" s="122"/>
      <c r="O5" s="122"/>
      <c r="P5" s="123"/>
      <c r="Q5" s="121" t="s">
        <v>190</v>
      </c>
      <c r="R5" s="122"/>
      <c r="S5" s="122"/>
      <c r="T5" s="123"/>
      <c r="U5" s="121" t="s">
        <v>189</v>
      </c>
      <c r="V5" s="122"/>
      <c r="W5" s="122"/>
      <c r="X5" s="123"/>
      <c r="Y5" s="121" t="s">
        <v>200</v>
      </c>
      <c r="Z5" s="122"/>
      <c r="AA5" s="122"/>
      <c r="AB5" s="123"/>
      <c r="AC5" s="121" t="s">
        <v>201</v>
      </c>
      <c r="AD5" s="122"/>
      <c r="AE5" s="122"/>
      <c r="AF5" s="123"/>
      <c r="AG5" s="121" t="s">
        <v>202</v>
      </c>
      <c r="AH5" s="122"/>
      <c r="AI5" s="122"/>
      <c r="AJ5" s="123"/>
      <c r="AK5" s="121" t="s">
        <v>203</v>
      </c>
      <c r="AL5" s="122"/>
      <c r="AM5" s="122"/>
      <c r="AN5" s="123"/>
      <c r="AO5" s="121" t="s">
        <v>204</v>
      </c>
      <c r="AP5" s="122"/>
      <c r="AQ5" s="122"/>
      <c r="AR5" s="123"/>
    </row>
    <row r="6" spans="1:44" x14ac:dyDescent="0.25">
      <c r="A6" s="102"/>
      <c r="B6" s="102"/>
      <c r="C6" s="102"/>
      <c r="D6" s="102"/>
      <c r="E6" s="96" t="s">
        <v>1</v>
      </c>
      <c r="F6" s="98" t="s">
        <v>3</v>
      </c>
      <c r="G6" s="99"/>
      <c r="H6" s="100"/>
      <c r="I6" s="96" t="s">
        <v>1</v>
      </c>
      <c r="J6" s="98" t="s">
        <v>3</v>
      </c>
      <c r="K6" s="99"/>
      <c r="L6" s="100"/>
      <c r="M6" s="96" t="s">
        <v>1</v>
      </c>
      <c r="N6" s="99"/>
      <c r="O6" s="99"/>
      <c r="P6" s="100"/>
      <c r="Q6" s="96" t="s">
        <v>1</v>
      </c>
      <c r="R6" s="99"/>
      <c r="S6" s="99"/>
      <c r="T6" s="100"/>
      <c r="U6" s="96" t="s">
        <v>1</v>
      </c>
      <c r="V6" s="99"/>
      <c r="W6" s="99"/>
      <c r="X6" s="100"/>
      <c r="Y6" s="96" t="s">
        <v>1</v>
      </c>
      <c r="Z6" s="99"/>
      <c r="AA6" s="99"/>
      <c r="AB6" s="100"/>
      <c r="AC6" s="96" t="s">
        <v>1</v>
      </c>
      <c r="AD6" s="99"/>
      <c r="AE6" s="99"/>
      <c r="AF6" s="100"/>
      <c r="AG6" s="96" t="s">
        <v>1</v>
      </c>
      <c r="AJ6" s="18"/>
      <c r="AK6" s="96" t="s">
        <v>1</v>
      </c>
      <c r="AN6" s="18"/>
      <c r="AO6" s="96" t="s">
        <v>1</v>
      </c>
      <c r="AR6" s="18"/>
    </row>
    <row r="7" spans="1:44" s="21" customFormat="1" ht="55.5" customHeight="1" x14ac:dyDescent="0.25">
      <c r="A7" s="103"/>
      <c r="B7" s="103"/>
      <c r="C7" s="103"/>
      <c r="D7" s="103"/>
      <c r="E7" s="97"/>
      <c r="F7" s="20" t="s">
        <v>25</v>
      </c>
      <c r="G7" s="20" t="s">
        <v>26</v>
      </c>
      <c r="H7" s="20" t="s">
        <v>27</v>
      </c>
      <c r="I7" s="97"/>
      <c r="J7" s="20" t="s">
        <v>25</v>
      </c>
      <c r="K7" s="20" t="s">
        <v>26</v>
      </c>
      <c r="L7" s="20" t="s">
        <v>27</v>
      </c>
      <c r="M7" s="97"/>
      <c r="N7" s="20" t="s">
        <v>25</v>
      </c>
      <c r="O7" s="20" t="s">
        <v>26</v>
      </c>
      <c r="P7" s="20" t="s">
        <v>27</v>
      </c>
      <c r="Q7" s="97"/>
      <c r="R7" s="20" t="s">
        <v>25</v>
      </c>
      <c r="S7" s="20" t="s">
        <v>26</v>
      </c>
      <c r="T7" s="20" t="s">
        <v>27</v>
      </c>
      <c r="U7" s="97"/>
      <c r="V7" s="20" t="s">
        <v>25</v>
      </c>
      <c r="W7" s="20" t="s">
        <v>26</v>
      </c>
      <c r="X7" s="20" t="s">
        <v>27</v>
      </c>
      <c r="Y7" s="97"/>
      <c r="Z7" s="20" t="s">
        <v>25</v>
      </c>
      <c r="AA7" s="20" t="s">
        <v>26</v>
      </c>
      <c r="AB7" s="20" t="s">
        <v>27</v>
      </c>
      <c r="AC7" s="97"/>
      <c r="AD7" s="20" t="s">
        <v>25</v>
      </c>
      <c r="AE7" s="20" t="s">
        <v>26</v>
      </c>
      <c r="AF7" s="20" t="s">
        <v>27</v>
      </c>
      <c r="AG7" s="97"/>
      <c r="AH7" s="20" t="s">
        <v>25</v>
      </c>
      <c r="AI7" s="20" t="s">
        <v>26</v>
      </c>
      <c r="AJ7" s="20" t="s">
        <v>27</v>
      </c>
      <c r="AK7" s="97"/>
      <c r="AL7" s="20" t="s">
        <v>25</v>
      </c>
      <c r="AM7" s="20" t="s">
        <v>26</v>
      </c>
      <c r="AN7" s="20" t="s">
        <v>27</v>
      </c>
      <c r="AO7" s="97"/>
      <c r="AP7" s="20" t="s">
        <v>25</v>
      </c>
      <c r="AQ7" s="20" t="s">
        <v>26</v>
      </c>
      <c r="AR7" s="20" t="s">
        <v>27</v>
      </c>
    </row>
    <row r="8" spans="1:44" s="23" customFormat="1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  <c r="N8" s="22">
        <v>14</v>
      </c>
      <c r="O8" s="22">
        <v>15</v>
      </c>
      <c r="P8" s="22">
        <v>16</v>
      </c>
      <c r="Q8" s="22">
        <v>17</v>
      </c>
      <c r="R8" s="22">
        <v>18</v>
      </c>
      <c r="S8" s="22">
        <v>19</v>
      </c>
      <c r="T8" s="22">
        <v>20</v>
      </c>
      <c r="U8" s="22">
        <v>21</v>
      </c>
      <c r="V8" s="22">
        <v>22</v>
      </c>
      <c r="W8" s="22">
        <v>23</v>
      </c>
      <c r="X8" s="22">
        <v>24</v>
      </c>
      <c r="Y8" s="22">
        <v>25</v>
      </c>
      <c r="Z8" s="22">
        <v>26</v>
      </c>
      <c r="AA8" s="22">
        <v>27</v>
      </c>
      <c r="AB8" s="22">
        <v>28</v>
      </c>
      <c r="AC8" s="22">
        <v>29</v>
      </c>
      <c r="AD8" s="22">
        <v>30</v>
      </c>
      <c r="AE8" s="22">
        <v>31</v>
      </c>
      <c r="AF8" s="22">
        <v>32</v>
      </c>
      <c r="AG8" s="22">
        <v>33</v>
      </c>
      <c r="AH8" s="22">
        <v>34</v>
      </c>
      <c r="AI8" s="22">
        <v>35</v>
      </c>
      <c r="AJ8" s="22">
        <v>36</v>
      </c>
      <c r="AK8" s="22">
        <v>37</v>
      </c>
      <c r="AL8" s="22">
        <v>38</v>
      </c>
      <c r="AM8" s="22">
        <v>39</v>
      </c>
      <c r="AN8" s="22">
        <v>40</v>
      </c>
      <c r="AO8" s="22">
        <v>41</v>
      </c>
      <c r="AP8" s="22">
        <v>42</v>
      </c>
      <c r="AQ8" s="22">
        <v>43</v>
      </c>
      <c r="AR8" s="22">
        <v>44</v>
      </c>
    </row>
    <row r="9" spans="1:44" s="23" customFormat="1" ht="34.5" customHeight="1" x14ac:dyDescent="0.25">
      <c r="A9" s="22"/>
      <c r="B9" s="129" t="s">
        <v>205</v>
      </c>
      <c r="C9" s="129"/>
      <c r="D9" s="129"/>
      <c r="E9" s="25">
        <f>E10+E14</f>
        <v>8816.9</v>
      </c>
      <c r="F9" s="25">
        <f t="shared" ref="F9:AR9" si="0">F10+F14</f>
        <v>0</v>
      </c>
      <c r="G9" s="25">
        <f t="shared" si="0"/>
        <v>8816.9</v>
      </c>
      <c r="H9" s="25">
        <f t="shared" si="0"/>
        <v>0</v>
      </c>
      <c r="I9" s="25">
        <f t="shared" si="0"/>
        <v>1252.2</v>
      </c>
      <c r="J9" s="25">
        <f t="shared" si="0"/>
        <v>0</v>
      </c>
      <c r="K9" s="25">
        <f t="shared" si="0"/>
        <v>1252.2</v>
      </c>
      <c r="L9" s="25">
        <f t="shared" si="0"/>
        <v>0</v>
      </c>
      <c r="M9" s="25">
        <f t="shared" si="0"/>
        <v>915.4</v>
      </c>
      <c r="N9" s="25">
        <f t="shared" si="0"/>
        <v>0</v>
      </c>
      <c r="O9" s="25">
        <f t="shared" si="0"/>
        <v>915.4</v>
      </c>
      <c r="P9" s="25">
        <f t="shared" si="0"/>
        <v>0</v>
      </c>
      <c r="Q9" s="25">
        <f t="shared" si="0"/>
        <v>949.89999999999986</v>
      </c>
      <c r="R9" s="25">
        <f t="shared" si="0"/>
        <v>0</v>
      </c>
      <c r="S9" s="25">
        <f t="shared" si="0"/>
        <v>949.89999999999986</v>
      </c>
      <c r="T9" s="25">
        <f t="shared" si="0"/>
        <v>0</v>
      </c>
      <c r="U9" s="25">
        <f t="shared" si="0"/>
        <v>949.89999999999986</v>
      </c>
      <c r="V9" s="25">
        <f t="shared" si="0"/>
        <v>0</v>
      </c>
      <c r="W9" s="25">
        <f t="shared" si="0"/>
        <v>949.89999999999986</v>
      </c>
      <c r="X9" s="25">
        <f t="shared" si="0"/>
        <v>0</v>
      </c>
      <c r="Y9" s="25">
        <f t="shared" si="0"/>
        <v>949.89999999999986</v>
      </c>
      <c r="Z9" s="25">
        <f t="shared" si="0"/>
        <v>0</v>
      </c>
      <c r="AA9" s="25">
        <f t="shared" si="0"/>
        <v>949.89999999999986</v>
      </c>
      <c r="AB9" s="25">
        <f t="shared" si="0"/>
        <v>0</v>
      </c>
      <c r="AC9" s="25">
        <f t="shared" si="0"/>
        <v>949.89999999999986</v>
      </c>
      <c r="AD9" s="25">
        <f t="shared" si="0"/>
        <v>0</v>
      </c>
      <c r="AE9" s="25">
        <f t="shared" si="0"/>
        <v>949.89999999999986</v>
      </c>
      <c r="AF9" s="25">
        <f t="shared" si="0"/>
        <v>0</v>
      </c>
      <c r="AG9" s="25">
        <f t="shared" si="0"/>
        <v>949.89999999999986</v>
      </c>
      <c r="AH9" s="25">
        <f t="shared" si="0"/>
        <v>0</v>
      </c>
      <c r="AI9" s="25">
        <f t="shared" si="0"/>
        <v>949.89999999999986</v>
      </c>
      <c r="AJ9" s="25">
        <f t="shared" si="0"/>
        <v>0</v>
      </c>
      <c r="AK9" s="25">
        <f t="shared" si="0"/>
        <v>949.89999999999986</v>
      </c>
      <c r="AL9" s="25">
        <f t="shared" si="0"/>
        <v>0</v>
      </c>
      <c r="AM9" s="25">
        <f t="shared" si="0"/>
        <v>949.89999999999986</v>
      </c>
      <c r="AN9" s="25">
        <f t="shared" si="0"/>
        <v>0</v>
      </c>
      <c r="AO9" s="25">
        <f t="shared" si="0"/>
        <v>949.89999999999986</v>
      </c>
      <c r="AP9" s="25">
        <f t="shared" si="0"/>
        <v>0</v>
      </c>
      <c r="AQ9" s="25">
        <f t="shared" si="0"/>
        <v>949.89999999999986</v>
      </c>
      <c r="AR9" s="25">
        <f t="shared" si="0"/>
        <v>0</v>
      </c>
    </row>
    <row r="10" spans="1:44" outlineLevel="3" x14ac:dyDescent="0.25">
      <c r="A10" s="22">
        <v>1</v>
      </c>
      <c r="B10" s="125" t="s">
        <v>81</v>
      </c>
      <c r="C10" s="125"/>
      <c r="D10" s="125"/>
      <c r="E10" s="25">
        <f>SUM(E11:E13)</f>
        <v>856.90000000000009</v>
      </c>
      <c r="F10" s="25">
        <f t="shared" ref="F10:AR10" si="1">SUM(F11:F13)</f>
        <v>0</v>
      </c>
      <c r="G10" s="25">
        <f t="shared" si="1"/>
        <v>856.90000000000009</v>
      </c>
      <c r="H10" s="25">
        <f t="shared" si="1"/>
        <v>0</v>
      </c>
      <c r="I10" s="25">
        <f t="shared" si="1"/>
        <v>424.1</v>
      </c>
      <c r="J10" s="25">
        <f t="shared" si="1"/>
        <v>0</v>
      </c>
      <c r="K10" s="25">
        <f t="shared" si="1"/>
        <v>424.1</v>
      </c>
      <c r="L10" s="25">
        <f t="shared" si="1"/>
        <v>0</v>
      </c>
      <c r="M10" s="25">
        <f t="shared" si="1"/>
        <v>54.1</v>
      </c>
      <c r="N10" s="25">
        <f t="shared" si="1"/>
        <v>0</v>
      </c>
      <c r="O10" s="25">
        <f t="shared" si="1"/>
        <v>54.1</v>
      </c>
      <c r="P10" s="25">
        <f t="shared" si="1"/>
        <v>0</v>
      </c>
      <c r="Q10" s="25">
        <f t="shared" si="1"/>
        <v>54.1</v>
      </c>
      <c r="R10" s="25">
        <f t="shared" si="1"/>
        <v>0</v>
      </c>
      <c r="S10" s="25">
        <f t="shared" si="1"/>
        <v>54.1</v>
      </c>
      <c r="T10" s="25">
        <f t="shared" si="1"/>
        <v>0</v>
      </c>
      <c r="U10" s="25">
        <f t="shared" si="1"/>
        <v>54.1</v>
      </c>
      <c r="V10" s="25">
        <f t="shared" si="1"/>
        <v>0</v>
      </c>
      <c r="W10" s="25">
        <f t="shared" si="1"/>
        <v>54.1</v>
      </c>
      <c r="X10" s="25">
        <f t="shared" si="1"/>
        <v>0</v>
      </c>
      <c r="Y10" s="25">
        <f t="shared" si="1"/>
        <v>54.1</v>
      </c>
      <c r="Z10" s="25">
        <f t="shared" si="1"/>
        <v>0</v>
      </c>
      <c r="AA10" s="25">
        <f t="shared" si="1"/>
        <v>54.1</v>
      </c>
      <c r="AB10" s="25">
        <f t="shared" si="1"/>
        <v>0</v>
      </c>
      <c r="AC10" s="25">
        <f t="shared" si="1"/>
        <v>54.1</v>
      </c>
      <c r="AD10" s="25">
        <f t="shared" si="1"/>
        <v>0</v>
      </c>
      <c r="AE10" s="25">
        <f t="shared" si="1"/>
        <v>54.1</v>
      </c>
      <c r="AF10" s="25">
        <f t="shared" si="1"/>
        <v>0</v>
      </c>
      <c r="AG10" s="25">
        <f t="shared" si="1"/>
        <v>54.1</v>
      </c>
      <c r="AH10" s="25">
        <f t="shared" si="1"/>
        <v>0</v>
      </c>
      <c r="AI10" s="25">
        <f t="shared" si="1"/>
        <v>54.1</v>
      </c>
      <c r="AJ10" s="25">
        <f t="shared" si="1"/>
        <v>0</v>
      </c>
      <c r="AK10" s="25">
        <f t="shared" si="1"/>
        <v>54.1</v>
      </c>
      <c r="AL10" s="25">
        <f t="shared" si="1"/>
        <v>0</v>
      </c>
      <c r="AM10" s="25">
        <f t="shared" si="1"/>
        <v>54.1</v>
      </c>
      <c r="AN10" s="25">
        <f t="shared" si="1"/>
        <v>0</v>
      </c>
      <c r="AO10" s="25">
        <f t="shared" si="1"/>
        <v>54.1</v>
      </c>
      <c r="AP10" s="25">
        <f t="shared" si="1"/>
        <v>0</v>
      </c>
      <c r="AQ10" s="25">
        <f t="shared" si="1"/>
        <v>54.1</v>
      </c>
      <c r="AR10" s="25">
        <f t="shared" si="1"/>
        <v>0</v>
      </c>
    </row>
    <row r="11" spans="1:44" ht="63" outlineLevel="3" x14ac:dyDescent="0.25">
      <c r="A11" s="112" t="s">
        <v>17</v>
      </c>
      <c r="B11" s="2" t="s">
        <v>84</v>
      </c>
      <c r="C11" s="3" t="s">
        <v>6</v>
      </c>
      <c r="D11" s="3" t="s">
        <v>6</v>
      </c>
      <c r="E11" s="12">
        <f>G11</f>
        <v>270</v>
      </c>
      <c r="F11" s="13">
        <f t="shared" ref="F11:G13" si="2">J11+N11+R11+V11+Z11+AD11+AH11+AL11+AP11</f>
        <v>0</v>
      </c>
      <c r="G11" s="13">
        <f t="shared" si="2"/>
        <v>270</v>
      </c>
      <c r="H11" s="13">
        <f>L11+P11+T11</f>
        <v>0</v>
      </c>
      <c r="I11" s="25">
        <f>SUM(J11:L11)</f>
        <v>270</v>
      </c>
      <c r="J11" s="26">
        <v>0</v>
      </c>
      <c r="K11" s="26">
        <v>270</v>
      </c>
      <c r="L11" s="26">
        <v>0</v>
      </c>
      <c r="M11" s="25">
        <f>O11</f>
        <v>0</v>
      </c>
      <c r="N11" s="26">
        <v>0</v>
      </c>
      <c r="O11" s="26">
        <v>0</v>
      </c>
      <c r="P11" s="26">
        <v>0</v>
      </c>
      <c r="Q11" s="25">
        <f>S11</f>
        <v>0</v>
      </c>
      <c r="R11" s="26">
        <v>0</v>
      </c>
      <c r="S11" s="26">
        <v>0</v>
      </c>
      <c r="T11" s="26">
        <v>0</v>
      </c>
      <c r="U11" s="25">
        <f>W11</f>
        <v>0</v>
      </c>
      <c r="V11" s="26">
        <v>0</v>
      </c>
      <c r="W11" s="26">
        <v>0</v>
      </c>
      <c r="X11" s="26">
        <v>0</v>
      </c>
      <c r="Y11" s="25">
        <f>AA11</f>
        <v>0</v>
      </c>
      <c r="Z11" s="26">
        <v>0</v>
      </c>
      <c r="AA11" s="26">
        <v>0</v>
      </c>
      <c r="AB11" s="26">
        <v>0</v>
      </c>
      <c r="AC11" s="25">
        <v>0</v>
      </c>
      <c r="AD11" s="26">
        <v>0</v>
      </c>
      <c r="AE11" s="26">
        <v>0</v>
      </c>
      <c r="AF11" s="26">
        <v>0</v>
      </c>
      <c r="AG11" s="25">
        <v>0</v>
      </c>
      <c r="AH11" s="26">
        <v>0</v>
      </c>
      <c r="AI11" s="26">
        <v>0</v>
      </c>
      <c r="AJ11" s="26">
        <v>0</v>
      </c>
      <c r="AK11" s="25">
        <v>0</v>
      </c>
      <c r="AL11" s="26">
        <v>0</v>
      </c>
      <c r="AM11" s="26">
        <v>0</v>
      </c>
      <c r="AN11" s="26">
        <v>0</v>
      </c>
      <c r="AO11" s="25">
        <v>0</v>
      </c>
      <c r="AP11" s="26">
        <v>0</v>
      </c>
      <c r="AQ11" s="26">
        <v>0</v>
      </c>
      <c r="AR11" s="26">
        <v>0</v>
      </c>
    </row>
    <row r="12" spans="1:44" ht="63" outlineLevel="3" x14ac:dyDescent="0.25">
      <c r="A12" s="24" t="s">
        <v>18</v>
      </c>
      <c r="B12" s="2" t="s">
        <v>77</v>
      </c>
      <c r="C12" s="3" t="s">
        <v>6</v>
      </c>
      <c r="D12" s="3" t="s">
        <v>6</v>
      </c>
      <c r="E12" s="12">
        <f>G12</f>
        <v>100</v>
      </c>
      <c r="F12" s="13">
        <f t="shared" si="2"/>
        <v>0</v>
      </c>
      <c r="G12" s="13">
        <f t="shared" si="2"/>
        <v>100</v>
      </c>
      <c r="H12" s="13">
        <f>L12+P12+T12</f>
        <v>0</v>
      </c>
      <c r="I12" s="25">
        <f>SUM(J12:L12)</f>
        <v>100</v>
      </c>
      <c r="J12" s="26">
        <v>0</v>
      </c>
      <c r="K12" s="26">
        <v>100</v>
      </c>
      <c r="L12" s="26">
        <v>0</v>
      </c>
      <c r="M12" s="25">
        <f>O12</f>
        <v>0</v>
      </c>
      <c r="N12" s="26">
        <v>0</v>
      </c>
      <c r="O12" s="26">
        <v>0</v>
      </c>
      <c r="P12" s="26">
        <v>0</v>
      </c>
      <c r="Q12" s="25">
        <f>S12</f>
        <v>0</v>
      </c>
      <c r="R12" s="26">
        <v>0</v>
      </c>
      <c r="S12" s="26">
        <v>0</v>
      </c>
      <c r="T12" s="26">
        <v>0</v>
      </c>
      <c r="U12" s="25">
        <f>W12</f>
        <v>0</v>
      </c>
      <c r="V12" s="26">
        <v>0</v>
      </c>
      <c r="W12" s="26">
        <v>0</v>
      </c>
      <c r="X12" s="26">
        <v>0</v>
      </c>
      <c r="Y12" s="25">
        <f>AA12</f>
        <v>0</v>
      </c>
      <c r="Z12" s="26">
        <v>0</v>
      </c>
      <c r="AA12" s="26">
        <v>0</v>
      </c>
      <c r="AB12" s="26">
        <v>0</v>
      </c>
      <c r="AC12" s="25">
        <f>AE12</f>
        <v>0</v>
      </c>
      <c r="AD12" s="26">
        <v>0</v>
      </c>
      <c r="AE12" s="26">
        <v>0</v>
      </c>
      <c r="AF12" s="26">
        <v>0</v>
      </c>
      <c r="AG12" s="25">
        <f>AI12</f>
        <v>0</v>
      </c>
      <c r="AH12" s="26">
        <v>0</v>
      </c>
      <c r="AI12" s="26">
        <v>0</v>
      </c>
      <c r="AJ12" s="26">
        <v>0</v>
      </c>
      <c r="AK12" s="25">
        <f>AM12</f>
        <v>0</v>
      </c>
      <c r="AL12" s="26">
        <v>0</v>
      </c>
      <c r="AM12" s="26">
        <v>0</v>
      </c>
      <c r="AN12" s="26">
        <v>0</v>
      </c>
      <c r="AO12" s="25">
        <f>AQ12</f>
        <v>0</v>
      </c>
      <c r="AP12" s="26">
        <v>0</v>
      </c>
      <c r="AQ12" s="26">
        <v>0</v>
      </c>
      <c r="AR12" s="26">
        <v>0</v>
      </c>
    </row>
    <row r="13" spans="1:44" ht="94.5" outlineLevel="3" x14ac:dyDescent="0.25">
      <c r="A13" s="24" t="s">
        <v>19</v>
      </c>
      <c r="B13" s="2" t="s">
        <v>16</v>
      </c>
      <c r="C13" s="3" t="s">
        <v>6</v>
      </c>
      <c r="D13" s="3" t="s">
        <v>6</v>
      </c>
      <c r="E13" s="12">
        <f>SUM(F13:H13)</f>
        <v>486.90000000000009</v>
      </c>
      <c r="F13" s="13">
        <f t="shared" si="2"/>
        <v>0</v>
      </c>
      <c r="G13" s="13">
        <f t="shared" si="2"/>
        <v>486.90000000000009</v>
      </c>
      <c r="H13" s="13">
        <f>L13+P13+T13</f>
        <v>0</v>
      </c>
      <c r="I13" s="25">
        <f>SUM(J13:L13)</f>
        <v>54.1</v>
      </c>
      <c r="J13" s="26">
        <v>0</v>
      </c>
      <c r="K13" s="113">
        <v>54.1</v>
      </c>
      <c r="L13" s="26">
        <v>0</v>
      </c>
      <c r="M13" s="25">
        <f>SUM(N13:P13)</f>
        <v>54.1</v>
      </c>
      <c r="N13" s="26">
        <v>0</v>
      </c>
      <c r="O13" s="29">
        <v>54.1</v>
      </c>
      <c r="P13" s="26">
        <v>0</v>
      </c>
      <c r="Q13" s="28">
        <f>SUM(R13:T13)</f>
        <v>54.1</v>
      </c>
      <c r="R13" s="26">
        <v>0</v>
      </c>
      <c r="S13" s="27">
        <v>54.1</v>
      </c>
      <c r="T13" s="26">
        <v>0</v>
      </c>
      <c r="U13" s="28">
        <f>SUM(V13:X13)</f>
        <v>54.1</v>
      </c>
      <c r="V13" s="26">
        <v>0</v>
      </c>
      <c r="W13" s="27">
        <v>54.1</v>
      </c>
      <c r="X13" s="26">
        <v>0</v>
      </c>
      <c r="Y13" s="28">
        <f>SUM(Z13:AB13)</f>
        <v>54.1</v>
      </c>
      <c r="Z13" s="26">
        <v>0</v>
      </c>
      <c r="AA13" s="27">
        <v>54.1</v>
      </c>
      <c r="AB13" s="26">
        <v>0</v>
      </c>
      <c r="AC13" s="28">
        <f>SUM(AD13:AF13)</f>
        <v>54.1</v>
      </c>
      <c r="AD13" s="26">
        <v>0</v>
      </c>
      <c r="AE13" s="27">
        <v>54.1</v>
      </c>
      <c r="AF13" s="26">
        <v>0</v>
      </c>
      <c r="AG13" s="28">
        <f>SUM(AH13:AJ13)</f>
        <v>54.1</v>
      </c>
      <c r="AH13" s="26">
        <v>0</v>
      </c>
      <c r="AI13" s="27">
        <v>54.1</v>
      </c>
      <c r="AJ13" s="26">
        <v>0</v>
      </c>
      <c r="AK13" s="28">
        <f>SUM(AL13:AN13)</f>
        <v>54.1</v>
      </c>
      <c r="AL13" s="26">
        <v>0</v>
      </c>
      <c r="AM13" s="27">
        <v>54.1</v>
      </c>
      <c r="AN13" s="26">
        <v>0</v>
      </c>
      <c r="AO13" s="28">
        <f>SUM(AP13:AR13)</f>
        <v>54.1</v>
      </c>
      <c r="AP13" s="26">
        <v>0</v>
      </c>
      <c r="AQ13" s="27">
        <v>54.1</v>
      </c>
      <c r="AR13" s="26">
        <v>0</v>
      </c>
    </row>
    <row r="14" spans="1:44" outlineLevel="3" x14ac:dyDescent="0.25">
      <c r="A14" s="22" t="s">
        <v>207</v>
      </c>
      <c r="B14" s="125" t="s">
        <v>206</v>
      </c>
      <c r="C14" s="125"/>
      <c r="D14" s="125"/>
      <c r="E14" s="25">
        <f>E15</f>
        <v>7960</v>
      </c>
      <c r="F14" s="25">
        <f t="shared" ref="F14:AR14" si="3">F15</f>
        <v>0</v>
      </c>
      <c r="G14" s="25">
        <f t="shared" si="3"/>
        <v>7960</v>
      </c>
      <c r="H14" s="25">
        <f t="shared" si="3"/>
        <v>0</v>
      </c>
      <c r="I14" s="25">
        <f t="shared" si="3"/>
        <v>828.1</v>
      </c>
      <c r="J14" s="25">
        <f t="shared" si="3"/>
        <v>0</v>
      </c>
      <c r="K14" s="25">
        <f t="shared" si="3"/>
        <v>828.1</v>
      </c>
      <c r="L14" s="25">
        <f t="shared" si="3"/>
        <v>0</v>
      </c>
      <c r="M14" s="25">
        <f t="shared" si="3"/>
        <v>861.3</v>
      </c>
      <c r="N14" s="25">
        <f t="shared" si="3"/>
        <v>0</v>
      </c>
      <c r="O14" s="25">
        <f t="shared" si="3"/>
        <v>861.3</v>
      </c>
      <c r="P14" s="25">
        <f t="shared" si="3"/>
        <v>0</v>
      </c>
      <c r="Q14" s="25">
        <f t="shared" si="3"/>
        <v>895.79999999999984</v>
      </c>
      <c r="R14" s="25">
        <f t="shared" si="3"/>
        <v>0</v>
      </c>
      <c r="S14" s="25">
        <f t="shared" si="3"/>
        <v>895.79999999999984</v>
      </c>
      <c r="T14" s="25">
        <f t="shared" si="3"/>
        <v>0</v>
      </c>
      <c r="U14" s="25">
        <f t="shared" si="3"/>
        <v>895.79999999999984</v>
      </c>
      <c r="V14" s="25">
        <f t="shared" si="3"/>
        <v>0</v>
      </c>
      <c r="W14" s="25">
        <f t="shared" si="3"/>
        <v>895.79999999999984</v>
      </c>
      <c r="X14" s="25">
        <f t="shared" si="3"/>
        <v>0</v>
      </c>
      <c r="Y14" s="25">
        <f t="shared" si="3"/>
        <v>895.79999999999984</v>
      </c>
      <c r="Z14" s="25">
        <f t="shared" si="3"/>
        <v>0</v>
      </c>
      <c r="AA14" s="25">
        <f t="shared" si="3"/>
        <v>895.79999999999984</v>
      </c>
      <c r="AB14" s="25">
        <f t="shared" si="3"/>
        <v>0</v>
      </c>
      <c r="AC14" s="25">
        <f t="shared" si="3"/>
        <v>895.79999999999984</v>
      </c>
      <c r="AD14" s="25">
        <f t="shared" si="3"/>
        <v>0</v>
      </c>
      <c r="AE14" s="25">
        <f t="shared" si="3"/>
        <v>895.79999999999984</v>
      </c>
      <c r="AF14" s="25">
        <f t="shared" si="3"/>
        <v>0</v>
      </c>
      <c r="AG14" s="25">
        <f t="shared" si="3"/>
        <v>895.79999999999984</v>
      </c>
      <c r="AH14" s="25">
        <f t="shared" si="3"/>
        <v>0</v>
      </c>
      <c r="AI14" s="25">
        <f t="shared" si="3"/>
        <v>895.79999999999984</v>
      </c>
      <c r="AJ14" s="25">
        <f t="shared" si="3"/>
        <v>0</v>
      </c>
      <c r="AK14" s="25">
        <f t="shared" si="3"/>
        <v>895.79999999999984</v>
      </c>
      <c r="AL14" s="25">
        <f t="shared" si="3"/>
        <v>0</v>
      </c>
      <c r="AM14" s="25">
        <f t="shared" si="3"/>
        <v>895.79999999999984</v>
      </c>
      <c r="AN14" s="25">
        <f t="shared" si="3"/>
        <v>0</v>
      </c>
      <c r="AO14" s="25">
        <f t="shared" si="3"/>
        <v>895.79999999999984</v>
      </c>
      <c r="AP14" s="25">
        <f t="shared" si="3"/>
        <v>0</v>
      </c>
      <c r="AQ14" s="25">
        <f t="shared" si="3"/>
        <v>895.79999999999984</v>
      </c>
      <c r="AR14" s="25">
        <f t="shared" si="3"/>
        <v>0</v>
      </c>
    </row>
    <row r="15" spans="1:44" ht="42" customHeight="1" outlineLevel="3" x14ac:dyDescent="0.25">
      <c r="A15" s="112" t="s">
        <v>43</v>
      </c>
      <c r="B15" s="126" t="s">
        <v>193</v>
      </c>
      <c r="C15" s="127"/>
      <c r="D15" s="128"/>
      <c r="E15" s="12">
        <f>SUM(E16:E27)</f>
        <v>7960</v>
      </c>
      <c r="F15" s="12">
        <f t="shared" ref="F15:I15" si="4">SUM(F16:F27)</f>
        <v>0</v>
      </c>
      <c r="G15" s="12">
        <f t="shared" si="4"/>
        <v>7960</v>
      </c>
      <c r="H15" s="12">
        <f t="shared" si="4"/>
        <v>0</v>
      </c>
      <c r="I15" s="12">
        <f t="shared" si="4"/>
        <v>828.1</v>
      </c>
      <c r="J15" s="12">
        <f t="shared" ref="J15" si="5">SUM(J16:J27)</f>
        <v>0</v>
      </c>
      <c r="K15" s="12">
        <f t="shared" ref="K15" si="6">SUM(K16:K27)</f>
        <v>828.1</v>
      </c>
      <c r="L15" s="12">
        <f t="shared" ref="L15:M15" si="7">SUM(L16:L27)</f>
        <v>0</v>
      </c>
      <c r="M15" s="12">
        <f t="shared" si="7"/>
        <v>861.3</v>
      </c>
      <c r="N15" s="12">
        <f t="shared" ref="N15" si="8">SUM(N16:N27)</f>
        <v>0</v>
      </c>
      <c r="O15" s="12">
        <f t="shared" ref="O15" si="9">SUM(O16:O27)</f>
        <v>861.3</v>
      </c>
      <c r="P15" s="12">
        <f t="shared" ref="P15:Q15" si="10">SUM(P16:P27)</f>
        <v>0</v>
      </c>
      <c r="Q15" s="12">
        <f t="shared" si="10"/>
        <v>895.79999999999984</v>
      </c>
      <c r="R15" s="12">
        <f t="shared" ref="R15" si="11">SUM(R16:R27)</f>
        <v>0</v>
      </c>
      <c r="S15" s="12">
        <f t="shared" ref="S15" si="12">SUM(S16:S27)</f>
        <v>895.79999999999984</v>
      </c>
      <c r="T15" s="12">
        <f t="shared" ref="T15:U15" si="13">SUM(T16:T27)</f>
        <v>0</v>
      </c>
      <c r="U15" s="12">
        <f t="shared" si="13"/>
        <v>895.79999999999984</v>
      </c>
      <c r="V15" s="12">
        <f t="shared" ref="V15" si="14">SUM(V16:V27)</f>
        <v>0</v>
      </c>
      <c r="W15" s="12">
        <f t="shared" ref="W15" si="15">SUM(W16:W27)</f>
        <v>895.79999999999984</v>
      </c>
      <c r="X15" s="12">
        <f t="shared" ref="X15:Y15" si="16">SUM(X16:X27)</f>
        <v>0</v>
      </c>
      <c r="Y15" s="12">
        <f t="shared" si="16"/>
        <v>895.79999999999984</v>
      </c>
      <c r="Z15" s="12">
        <f t="shared" ref="Z15" si="17">SUM(Z16:Z27)</f>
        <v>0</v>
      </c>
      <c r="AA15" s="12">
        <f t="shared" ref="AA15" si="18">SUM(AA16:AA27)</f>
        <v>895.79999999999984</v>
      </c>
      <c r="AB15" s="12">
        <f t="shared" ref="AB15:AC15" si="19">SUM(AB16:AB27)</f>
        <v>0</v>
      </c>
      <c r="AC15" s="12">
        <f t="shared" si="19"/>
        <v>895.79999999999984</v>
      </c>
      <c r="AD15" s="12">
        <f t="shared" ref="AD15" si="20">SUM(AD16:AD27)</f>
        <v>0</v>
      </c>
      <c r="AE15" s="12">
        <f t="shared" ref="AE15" si="21">SUM(AE16:AE27)</f>
        <v>895.79999999999984</v>
      </c>
      <c r="AF15" s="12">
        <f t="shared" ref="AF15:AG15" si="22">SUM(AF16:AF27)</f>
        <v>0</v>
      </c>
      <c r="AG15" s="12">
        <f t="shared" si="22"/>
        <v>895.79999999999984</v>
      </c>
      <c r="AH15" s="12">
        <f t="shared" ref="AH15" si="23">SUM(AH16:AH27)</f>
        <v>0</v>
      </c>
      <c r="AI15" s="12">
        <f t="shared" ref="AI15" si="24">SUM(AI16:AI27)</f>
        <v>895.79999999999984</v>
      </c>
      <c r="AJ15" s="12">
        <f t="shared" ref="AJ15:AK15" si="25">SUM(AJ16:AJ27)</f>
        <v>0</v>
      </c>
      <c r="AK15" s="12">
        <f t="shared" si="25"/>
        <v>895.79999999999984</v>
      </c>
      <c r="AL15" s="12">
        <f t="shared" ref="AL15" si="26">SUM(AL16:AL27)</f>
        <v>0</v>
      </c>
      <c r="AM15" s="12">
        <f t="shared" ref="AM15" si="27">SUM(AM16:AM27)</f>
        <v>895.79999999999984</v>
      </c>
      <c r="AN15" s="12">
        <f t="shared" ref="AN15:AO15" si="28">SUM(AN16:AN27)</f>
        <v>0</v>
      </c>
      <c r="AO15" s="12">
        <f t="shared" si="28"/>
        <v>895.79999999999984</v>
      </c>
      <c r="AP15" s="12">
        <f t="shared" ref="AP15" si="29">SUM(AP16:AP27)</f>
        <v>0</v>
      </c>
      <c r="AQ15" s="12">
        <f t="shared" ref="AQ15" si="30">SUM(AQ16:AQ27)</f>
        <v>895.79999999999984</v>
      </c>
      <c r="AR15" s="12">
        <f t="shared" ref="AR15" si="31">SUM(AR16:AR27)</f>
        <v>0</v>
      </c>
    </row>
    <row r="16" spans="1:44" ht="47.25" customHeight="1" outlineLevel="3" x14ac:dyDescent="0.25">
      <c r="A16" s="24" t="s">
        <v>75</v>
      </c>
      <c r="B16" s="85" t="s">
        <v>212</v>
      </c>
      <c r="C16" s="4" t="s">
        <v>60</v>
      </c>
      <c r="D16" s="4" t="s">
        <v>220</v>
      </c>
      <c r="E16" s="12">
        <f t="shared" ref="E16:E26" si="32">SUM(F16:H16)</f>
        <v>1825.2000000000003</v>
      </c>
      <c r="F16" s="13">
        <v>0</v>
      </c>
      <c r="G16" s="13">
        <f t="shared" ref="G16:G26" si="33">K16+O16+S16+W16+AA16+AE16+AI16+AM16+AQ16</f>
        <v>1825.2000000000003</v>
      </c>
      <c r="H16" s="13">
        <v>0</v>
      </c>
      <c r="I16" s="25">
        <f>K16</f>
        <v>189.9</v>
      </c>
      <c r="J16" s="26">
        <v>0</v>
      </c>
      <c r="K16" s="26">
        <v>189.9</v>
      </c>
      <c r="L16" s="26">
        <v>0</v>
      </c>
      <c r="M16" s="25">
        <f>O16</f>
        <v>197.5</v>
      </c>
      <c r="N16" s="26">
        <v>0</v>
      </c>
      <c r="O16" s="26">
        <v>197.5</v>
      </c>
      <c r="P16" s="26">
        <v>0</v>
      </c>
      <c r="Q16" s="25">
        <f>S16</f>
        <v>205.4</v>
      </c>
      <c r="R16" s="26">
        <v>0</v>
      </c>
      <c r="S16" s="26">
        <v>205.4</v>
      </c>
      <c r="T16" s="26">
        <v>0</v>
      </c>
      <c r="U16" s="25">
        <f>W16</f>
        <v>205.4</v>
      </c>
      <c r="V16" s="26">
        <v>0</v>
      </c>
      <c r="W16" s="26">
        <v>205.4</v>
      </c>
      <c r="X16" s="26">
        <v>0</v>
      </c>
      <c r="Y16" s="25">
        <f>AA16</f>
        <v>205.4</v>
      </c>
      <c r="Z16" s="26">
        <v>0</v>
      </c>
      <c r="AA16" s="26">
        <v>205.4</v>
      </c>
      <c r="AB16" s="26">
        <v>0</v>
      </c>
      <c r="AC16" s="25">
        <f>AE16</f>
        <v>205.4</v>
      </c>
      <c r="AD16" s="26">
        <v>0</v>
      </c>
      <c r="AE16" s="26">
        <v>205.4</v>
      </c>
      <c r="AF16" s="26">
        <v>0</v>
      </c>
      <c r="AG16" s="25">
        <f>AI16</f>
        <v>205.4</v>
      </c>
      <c r="AH16" s="26">
        <v>0</v>
      </c>
      <c r="AI16" s="26">
        <v>205.4</v>
      </c>
      <c r="AJ16" s="26">
        <v>0</v>
      </c>
      <c r="AK16" s="25">
        <f>AM16</f>
        <v>205.4</v>
      </c>
      <c r="AL16" s="26">
        <v>0</v>
      </c>
      <c r="AM16" s="25">
        <v>205.4</v>
      </c>
      <c r="AN16" s="26">
        <v>0</v>
      </c>
      <c r="AO16" s="25">
        <f>AQ16</f>
        <v>205.4</v>
      </c>
      <c r="AP16" s="26">
        <v>0</v>
      </c>
      <c r="AQ16" s="26">
        <v>205.4</v>
      </c>
      <c r="AR16" s="26">
        <v>0</v>
      </c>
    </row>
    <row r="17" spans="1:44" ht="42" customHeight="1" outlineLevel="3" x14ac:dyDescent="0.25">
      <c r="A17" s="24" t="s">
        <v>76</v>
      </c>
      <c r="B17" s="85" t="s">
        <v>213</v>
      </c>
      <c r="C17" s="4" t="s">
        <v>60</v>
      </c>
      <c r="D17" s="4" t="s">
        <v>220</v>
      </c>
      <c r="E17" s="12">
        <f t="shared" si="32"/>
        <v>413.2</v>
      </c>
      <c r="F17" s="13">
        <v>0</v>
      </c>
      <c r="G17" s="13">
        <f t="shared" si="33"/>
        <v>413.2</v>
      </c>
      <c r="H17" s="13">
        <v>0</v>
      </c>
      <c r="I17" s="25">
        <f t="shared" ref="I17:I26" si="34">K17</f>
        <v>43</v>
      </c>
      <c r="J17" s="26">
        <v>0</v>
      </c>
      <c r="K17" s="26">
        <v>43</v>
      </c>
      <c r="L17" s="26">
        <v>0</v>
      </c>
      <c r="M17" s="25">
        <f t="shared" ref="M17:M26" si="35">O17</f>
        <v>44.7</v>
      </c>
      <c r="N17" s="26">
        <v>0</v>
      </c>
      <c r="O17" s="26">
        <v>44.7</v>
      </c>
      <c r="P17" s="26">
        <v>0</v>
      </c>
      <c r="Q17" s="25">
        <f t="shared" ref="Q17:Q26" si="36">S17</f>
        <v>46.5</v>
      </c>
      <c r="R17" s="26">
        <v>0</v>
      </c>
      <c r="S17" s="26">
        <v>46.5</v>
      </c>
      <c r="T17" s="26">
        <v>0</v>
      </c>
      <c r="U17" s="25">
        <f t="shared" ref="U17:U26" si="37">W17</f>
        <v>46.5</v>
      </c>
      <c r="V17" s="26">
        <v>0</v>
      </c>
      <c r="W17" s="26">
        <v>46.5</v>
      </c>
      <c r="X17" s="26">
        <v>0</v>
      </c>
      <c r="Y17" s="25">
        <f t="shared" ref="Y17:Y26" si="38">AA17</f>
        <v>46.5</v>
      </c>
      <c r="Z17" s="26">
        <v>0</v>
      </c>
      <c r="AA17" s="26">
        <v>46.5</v>
      </c>
      <c r="AB17" s="26">
        <v>0</v>
      </c>
      <c r="AC17" s="25">
        <f t="shared" ref="AC17:AC26" si="39">AE17</f>
        <v>46.5</v>
      </c>
      <c r="AD17" s="26">
        <v>0</v>
      </c>
      <c r="AE17" s="26">
        <v>46.5</v>
      </c>
      <c r="AF17" s="26">
        <v>0</v>
      </c>
      <c r="AG17" s="25">
        <f t="shared" ref="AG17:AG26" si="40">AI17</f>
        <v>46.5</v>
      </c>
      <c r="AH17" s="26">
        <v>0</v>
      </c>
      <c r="AI17" s="26">
        <v>46.5</v>
      </c>
      <c r="AJ17" s="26">
        <v>0</v>
      </c>
      <c r="AK17" s="25">
        <f t="shared" ref="AK17:AK26" si="41">AM17</f>
        <v>46.5</v>
      </c>
      <c r="AL17" s="26">
        <v>0</v>
      </c>
      <c r="AM17" s="25">
        <v>46.5</v>
      </c>
      <c r="AN17" s="26">
        <v>0</v>
      </c>
      <c r="AO17" s="25">
        <f t="shared" ref="AO17:AO26" si="42">AQ17</f>
        <v>46.5</v>
      </c>
      <c r="AP17" s="26">
        <v>0</v>
      </c>
      <c r="AQ17" s="26">
        <v>46.5</v>
      </c>
      <c r="AR17" s="26">
        <v>0</v>
      </c>
    </row>
    <row r="18" spans="1:44" ht="42" customHeight="1" outlineLevel="3" x14ac:dyDescent="0.25">
      <c r="A18" s="24" t="s">
        <v>78</v>
      </c>
      <c r="B18" s="85" t="s">
        <v>191</v>
      </c>
      <c r="C18" s="4" t="s">
        <v>60</v>
      </c>
      <c r="D18" s="4" t="s">
        <v>220</v>
      </c>
      <c r="E18" s="12">
        <f t="shared" si="32"/>
        <v>361.59999999999997</v>
      </c>
      <c r="F18" s="13">
        <v>0</v>
      </c>
      <c r="G18" s="13">
        <f t="shared" si="33"/>
        <v>361.59999999999997</v>
      </c>
      <c r="H18" s="13">
        <v>0</v>
      </c>
      <c r="I18" s="25">
        <f t="shared" si="34"/>
        <v>37.6</v>
      </c>
      <c r="J18" s="26">
        <v>0</v>
      </c>
      <c r="K18" s="26">
        <v>37.6</v>
      </c>
      <c r="L18" s="26">
        <v>0</v>
      </c>
      <c r="M18" s="25">
        <f t="shared" si="35"/>
        <v>39.1</v>
      </c>
      <c r="N18" s="26">
        <v>0</v>
      </c>
      <c r="O18" s="26">
        <v>39.1</v>
      </c>
      <c r="P18" s="26">
        <v>0</v>
      </c>
      <c r="Q18" s="25">
        <f t="shared" si="36"/>
        <v>40.700000000000003</v>
      </c>
      <c r="R18" s="26">
        <v>0</v>
      </c>
      <c r="S18" s="26">
        <v>40.700000000000003</v>
      </c>
      <c r="T18" s="26">
        <v>0</v>
      </c>
      <c r="U18" s="25">
        <f t="shared" si="37"/>
        <v>40.700000000000003</v>
      </c>
      <c r="V18" s="26">
        <v>0</v>
      </c>
      <c r="W18" s="26">
        <v>40.700000000000003</v>
      </c>
      <c r="X18" s="26">
        <v>0</v>
      </c>
      <c r="Y18" s="25">
        <f t="shared" si="38"/>
        <v>40.700000000000003</v>
      </c>
      <c r="Z18" s="26">
        <v>0</v>
      </c>
      <c r="AA18" s="26">
        <v>40.700000000000003</v>
      </c>
      <c r="AB18" s="26">
        <v>0</v>
      </c>
      <c r="AC18" s="25">
        <f t="shared" si="39"/>
        <v>40.700000000000003</v>
      </c>
      <c r="AD18" s="26">
        <v>0</v>
      </c>
      <c r="AE18" s="26">
        <v>40.700000000000003</v>
      </c>
      <c r="AF18" s="26">
        <v>0</v>
      </c>
      <c r="AG18" s="25">
        <f t="shared" si="40"/>
        <v>40.700000000000003</v>
      </c>
      <c r="AH18" s="26">
        <v>0</v>
      </c>
      <c r="AI18" s="26">
        <v>40.700000000000003</v>
      </c>
      <c r="AJ18" s="26">
        <v>0</v>
      </c>
      <c r="AK18" s="25">
        <f t="shared" si="41"/>
        <v>40.700000000000003</v>
      </c>
      <c r="AL18" s="26">
        <v>0</v>
      </c>
      <c r="AM18" s="25">
        <v>40.700000000000003</v>
      </c>
      <c r="AN18" s="26">
        <v>0</v>
      </c>
      <c r="AO18" s="25">
        <f t="shared" si="42"/>
        <v>40.700000000000003</v>
      </c>
      <c r="AP18" s="26">
        <v>0</v>
      </c>
      <c r="AQ18" s="26">
        <v>40.700000000000003</v>
      </c>
      <c r="AR18" s="26">
        <v>0</v>
      </c>
    </row>
    <row r="19" spans="1:44" ht="42" customHeight="1" outlineLevel="3" x14ac:dyDescent="0.25">
      <c r="A19" s="24" t="s">
        <v>79</v>
      </c>
      <c r="B19" s="85" t="s">
        <v>66</v>
      </c>
      <c r="C19" s="4" t="s">
        <v>60</v>
      </c>
      <c r="D19" s="4" t="s">
        <v>220</v>
      </c>
      <c r="E19" s="12">
        <f t="shared" si="32"/>
        <v>697.6</v>
      </c>
      <c r="F19" s="13">
        <v>0</v>
      </c>
      <c r="G19" s="13">
        <f t="shared" si="33"/>
        <v>697.6</v>
      </c>
      <c r="H19" s="13">
        <v>0</v>
      </c>
      <c r="I19" s="25">
        <f t="shared" si="34"/>
        <v>72.599999999999994</v>
      </c>
      <c r="J19" s="26">
        <v>0</v>
      </c>
      <c r="K19" s="26">
        <v>72.599999999999994</v>
      </c>
      <c r="L19" s="26">
        <v>0</v>
      </c>
      <c r="M19" s="25">
        <f t="shared" si="35"/>
        <v>75.5</v>
      </c>
      <c r="N19" s="26">
        <v>0</v>
      </c>
      <c r="O19" s="26">
        <v>75.5</v>
      </c>
      <c r="P19" s="26">
        <v>0</v>
      </c>
      <c r="Q19" s="25">
        <f t="shared" si="36"/>
        <v>78.5</v>
      </c>
      <c r="R19" s="26">
        <v>0</v>
      </c>
      <c r="S19" s="26">
        <v>78.5</v>
      </c>
      <c r="T19" s="26">
        <v>0</v>
      </c>
      <c r="U19" s="25">
        <f t="shared" si="37"/>
        <v>78.5</v>
      </c>
      <c r="V19" s="26">
        <v>0</v>
      </c>
      <c r="W19" s="26">
        <v>78.5</v>
      </c>
      <c r="X19" s="26">
        <v>0</v>
      </c>
      <c r="Y19" s="25">
        <f t="shared" si="38"/>
        <v>78.5</v>
      </c>
      <c r="Z19" s="26">
        <v>0</v>
      </c>
      <c r="AA19" s="26">
        <v>78.5</v>
      </c>
      <c r="AB19" s="26">
        <v>0</v>
      </c>
      <c r="AC19" s="25">
        <f t="shared" si="39"/>
        <v>78.5</v>
      </c>
      <c r="AD19" s="26">
        <v>0</v>
      </c>
      <c r="AE19" s="26">
        <v>78.5</v>
      </c>
      <c r="AF19" s="26">
        <v>0</v>
      </c>
      <c r="AG19" s="25">
        <f t="shared" si="40"/>
        <v>78.5</v>
      </c>
      <c r="AH19" s="26">
        <v>0</v>
      </c>
      <c r="AI19" s="26">
        <v>78.5</v>
      </c>
      <c r="AJ19" s="26">
        <v>0</v>
      </c>
      <c r="AK19" s="25">
        <f t="shared" si="41"/>
        <v>78.5</v>
      </c>
      <c r="AL19" s="26">
        <v>0</v>
      </c>
      <c r="AM19" s="25">
        <v>78.5</v>
      </c>
      <c r="AN19" s="26">
        <v>0</v>
      </c>
      <c r="AO19" s="25">
        <f t="shared" si="42"/>
        <v>78.5</v>
      </c>
      <c r="AP19" s="26">
        <v>0</v>
      </c>
      <c r="AQ19" s="26">
        <v>78.5</v>
      </c>
      <c r="AR19" s="26">
        <v>0</v>
      </c>
    </row>
    <row r="20" spans="1:44" ht="42" customHeight="1" outlineLevel="3" x14ac:dyDescent="0.25">
      <c r="A20" s="30" t="s">
        <v>80</v>
      </c>
      <c r="B20" s="85" t="s">
        <v>214</v>
      </c>
      <c r="C20" s="4" t="s">
        <v>60</v>
      </c>
      <c r="D20" s="4" t="s">
        <v>220</v>
      </c>
      <c r="E20" s="12">
        <f t="shared" si="32"/>
        <v>1068.2</v>
      </c>
      <c r="F20" s="13">
        <v>0</v>
      </c>
      <c r="G20" s="13">
        <f t="shared" si="33"/>
        <v>1068.2</v>
      </c>
      <c r="H20" s="13">
        <v>0</v>
      </c>
      <c r="I20" s="25">
        <f t="shared" si="34"/>
        <v>111.2</v>
      </c>
      <c r="J20" s="26">
        <v>0</v>
      </c>
      <c r="K20" s="26">
        <v>111.2</v>
      </c>
      <c r="L20" s="26">
        <v>0</v>
      </c>
      <c r="M20" s="25">
        <f t="shared" si="35"/>
        <v>115.6</v>
      </c>
      <c r="N20" s="26">
        <v>0</v>
      </c>
      <c r="O20" s="26">
        <v>115.6</v>
      </c>
      <c r="P20" s="26">
        <v>0</v>
      </c>
      <c r="Q20" s="25">
        <f t="shared" si="36"/>
        <v>120.2</v>
      </c>
      <c r="R20" s="26">
        <v>0</v>
      </c>
      <c r="S20" s="26">
        <v>120.2</v>
      </c>
      <c r="T20" s="26">
        <v>0</v>
      </c>
      <c r="U20" s="25">
        <f t="shared" si="37"/>
        <v>120.2</v>
      </c>
      <c r="V20" s="26">
        <v>0</v>
      </c>
      <c r="W20" s="26">
        <v>120.2</v>
      </c>
      <c r="X20" s="26">
        <v>0</v>
      </c>
      <c r="Y20" s="25">
        <f t="shared" si="38"/>
        <v>120.2</v>
      </c>
      <c r="Z20" s="26">
        <v>0</v>
      </c>
      <c r="AA20" s="26">
        <v>120.2</v>
      </c>
      <c r="AB20" s="26">
        <v>0</v>
      </c>
      <c r="AC20" s="25">
        <f t="shared" si="39"/>
        <v>120.2</v>
      </c>
      <c r="AD20" s="26">
        <v>0</v>
      </c>
      <c r="AE20" s="26">
        <v>120.2</v>
      </c>
      <c r="AF20" s="26">
        <v>0</v>
      </c>
      <c r="AG20" s="25">
        <f t="shared" si="40"/>
        <v>120.2</v>
      </c>
      <c r="AH20" s="26">
        <v>0</v>
      </c>
      <c r="AI20" s="26">
        <v>120.2</v>
      </c>
      <c r="AJ20" s="26">
        <v>0</v>
      </c>
      <c r="AK20" s="25">
        <f t="shared" si="41"/>
        <v>120.2</v>
      </c>
      <c r="AL20" s="26">
        <v>0</v>
      </c>
      <c r="AM20" s="25">
        <v>120.2</v>
      </c>
      <c r="AN20" s="26">
        <v>0</v>
      </c>
      <c r="AO20" s="25">
        <f t="shared" si="42"/>
        <v>120.2</v>
      </c>
      <c r="AP20" s="26">
        <v>0</v>
      </c>
      <c r="AQ20" s="26">
        <v>120.2</v>
      </c>
      <c r="AR20" s="26">
        <v>0</v>
      </c>
    </row>
    <row r="21" spans="1:44" ht="42" customHeight="1" outlineLevel="3" x14ac:dyDescent="0.25">
      <c r="A21" s="24" t="s">
        <v>180</v>
      </c>
      <c r="B21" s="85" t="s">
        <v>215</v>
      </c>
      <c r="C21" s="4" t="s">
        <v>60</v>
      </c>
      <c r="D21" s="4" t="s">
        <v>220</v>
      </c>
      <c r="E21" s="12">
        <f t="shared" si="32"/>
        <v>835.3</v>
      </c>
      <c r="F21" s="13">
        <v>0</v>
      </c>
      <c r="G21" s="13">
        <f t="shared" si="33"/>
        <v>835.3</v>
      </c>
      <c r="H21" s="13">
        <v>0</v>
      </c>
      <c r="I21" s="25">
        <f t="shared" si="34"/>
        <v>86.9</v>
      </c>
      <c r="J21" s="26">
        <v>0</v>
      </c>
      <c r="K21" s="26">
        <v>86.9</v>
      </c>
      <c r="L21" s="26">
        <v>0</v>
      </c>
      <c r="M21" s="25">
        <f t="shared" si="35"/>
        <v>90.4</v>
      </c>
      <c r="N21" s="26">
        <v>0</v>
      </c>
      <c r="O21" s="26">
        <v>90.4</v>
      </c>
      <c r="P21" s="26">
        <v>0</v>
      </c>
      <c r="Q21" s="25">
        <f t="shared" si="36"/>
        <v>94</v>
      </c>
      <c r="R21" s="26">
        <v>0</v>
      </c>
      <c r="S21" s="26">
        <v>94</v>
      </c>
      <c r="T21" s="26">
        <v>0</v>
      </c>
      <c r="U21" s="25">
        <f t="shared" si="37"/>
        <v>94</v>
      </c>
      <c r="V21" s="26">
        <v>0</v>
      </c>
      <c r="W21" s="26">
        <v>94</v>
      </c>
      <c r="X21" s="26">
        <v>0</v>
      </c>
      <c r="Y21" s="25">
        <f t="shared" si="38"/>
        <v>94</v>
      </c>
      <c r="Z21" s="26">
        <v>0</v>
      </c>
      <c r="AA21" s="26">
        <v>94</v>
      </c>
      <c r="AB21" s="26">
        <v>0</v>
      </c>
      <c r="AC21" s="25">
        <f t="shared" si="39"/>
        <v>94</v>
      </c>
      <c r="AD21" s="26">
        <v>0</v>
      </c>
      <c r="AE21" s="26">
        <v>94</v>
      </c>
      <c r="AF21" s="26">
        <v>0</v>
      </c>
      <c r="AG21" s="25">
        <f t="shared" si="40"/>
        <v>94</v>
      </c>
      <c r="AH21" s="26">
        <v>0</v>
      </c>
      <c r="AI21" s="26">
        <v>94</v>
      </c>
      <c r="AJ21" s="26">
        <v>0</v>
      </c>
      <c r="AK21" s="25">
        <f t="shared" si="41"/>
        <v>94</v>
      </c>
      <c r="AL21" s="26">
        <v>0</v>
      </c>
      <c r="AM21" s="25">
        <v>94</v>
      </c>
      <c r="AN21" s="26">
        <v>0</v>
      </c>
      <c r="AO21" s="25">
        <f t="shared" si="42"/>
        <v>94</v>
      </c>
      <c r="AP21" s="26">
        <v>0</v>
      </c>
      <c r="AQ21" s="26">
        <v>94</v>
      </c>
      <c r="AR21" s="26">
        <v>0</v>
      </c>
    </row>
    <row r="22" spans="1:44" ht="42" customHeight="1" outlineLevel="3" x14ac:dyDescent="0.25">
      <c r="A22" s="24" t="s">
        <v>194</v>
      </c>
      <c r="B22" s="85" t="s">
        <v>216</v>
      </c>
      <c r="C22" s="4" t="s">
        <v>60</v>
      </c>
      <c r="D22" s="4" t="s">
        <v>220</v>
      </c>
      <c r="E22" s="12">
        <f t="shared" si="32"/>
        <v>758.8</v>
      </c>
      <c r="F22" s="13">
        <v>0</v>
      </c>
      <c r="G22" s="13">
        <f t="shared" si="33"/>
        <v>758.8</v>
      </c>
      <c r="H22" s="13">
        <v>0</v>
      </c>
      <c r="I22" s="25">
        <f t="shared" si="34"/>
        <v>78.900000000000006</v>
      </c>
      <c r="J22" s="26">
        <v>0</v>
      </c>
      <c r="K22" s="26">
        <v>78.900000000000006</v>
      </c>
      <c r="L22" s="26">
        <v>0</v>
      </c>
      <c r="M22" s="25">
        <f t="shared" si="35"/>
        <v>82.1</v>
      </c>
      <c r="N22" s="26">
        <v>0</v>
      </c>
      <c r="O22" s="26">
        <v>82.1</v>
      </c>
      <c r="P22" s="26">
        <v>0</v>
      </c>
      <c r="Q22" s="25">
        <f t="shared" si="36"/>
        <v>85.4</v>
      </c>
      <c r="R22" s="26">
        <v>0</v>
      </c>
      <c r="S22" s="26">
        <v>85.4</v>
      </c>
      <c r="T22" s="26">
        <v>0</v>
      </c>
      <c r="U22" s="25">
        <f t="shared" si="37"/>
        <v>85.4</v>
      </c>
      <c r="V22" s="26">
        <v>0</v>
      </c>
      <c r="W22" s="26">
        <v>85.4</v>
      </c>
      <c r="X22" s="26">
        <v>0</v>
      </c>
      <c r="Y22" s="25">
        <f t="shared" si="38"/>
        <v>85.4</v>
      </c>
      <c r="Z22" s="26">
        <v>0</v>
      </c>
      <c r="AA22" s="26">
        <v>85.4</v>
      </c>
      <c r="AB22" s="26">
        <v>0</v>
      </c>
      <c r="AC22" s="25">
        <f t="shared" si="39"/>
        <v>85.4</v>
      </c>
      <c r="AD22" s="26">
        <v>0</v>
      </c>
      <c r="AE22" s="26">
        <v>85.4</v>
      </c>
      <c r="AF22" s="26">
        <v>0</v>
      </c>
      <c r="AG22" s="25">
        <f t="shared" si="40"/>
        <v>85.4</v>
      </c>
      <c r="AH22" s="26">
        <v>0</v>
      </c>
      <c r="AI22" s="26">
        <v>85.4</v>
      </c>
      <c r="AJ22" s="26">
        <v>0</v>
      </c>
      <c r="AK22" s="25">
        <f t="shared" si="41"/>
        <v>85.4</v>
      </c>
      <c r="AL22" s="26">
        <v>0</v>
      </c>
      <c r="AM22" s="25">
        <v>85.4</v>
      </c>
      <c r="AN22" s="26">
        <v>0</v>
      </c>
      <c r="AO22" s="25">
        <f t="shared" si="42"/>
        <v>85.4</v>
      </c>
      <c r="AP22" s="26">
        <v>0</v>
      </c>
      <c r="AQ22" s="26">
        <v>85.4</v>
      </c>
      <c r="AR22" s="26">
        <v>0</v>
      </c>
    </row>
    <row r="23" spans="1:44" ht="42" customHeight="1" outlineLevel="3" x14ac:dyDescent="0.25">
      <c r="A23" s="24" t="s">
        <v>208</v>
      </c>
      <c r="B23" s="85" t="s">
        <v>217</v>
      </c>
      <c r="C23" s="4" t="s">
        <v>60</v>
      </c>
      <c r="D23" s="4" t="s">
        <v>220</v>
      </c>
      <c r="E23" s="12">
        <f t="shared" si="32"/>
        <v>569.50000000000011</v>
      </c>
      <c r="F23" s="13">
        <v>0</v>
      </c>
      <c r="G23" s="13">
        <f t="shared" si="33"/>
        <v>569.50000000000011</v>
      </c>
      <c r="H23" s="13">
        <v>0</v>
      </c>
      <c r="I23" s="25">
        <f t="shared" si="34"/>
        <v>59.2</v>
      </c>
      <c r="J23" s="26">
        <v>0</v>
      </c>
      <c r="K23" s="26">
        <v>59.2</v>
      </c>
      <c r="L23" s="26">
        <v>0</v>
      </c>
      <c r="M23" s="25">
        <f t="shared" si="35"/>
        <v>61.6</v>
      </c>
      <c r="N23" s="26">
        <v>0</v>
      </c>
      <c r="O23" s="26">
        <v>61.6</v>
      </c>
      <c r="P23" s="26">
        <v>0</v>
      </c>
      <c r="Q23" s="25">
        <f t="shared" si="36"/>
        <v>64.099999999999994</v>
      </c>
      <c r="R23" s="26">
        <v>0</v>
      </c>
      <c r="S23" s="26">
        <v>64.099999999999994</v>
      </c>
      <c r="T23" s="26">
        <v>0</v>
      </c>
      <c r="U23" s="25">
        <f t="shared" si="37"/>
        <v>64.099999999999994</v>
      </c>
      <c r="V23" s="26">
        <v>0</v>
      </c>
      <c r="W23" s="26">
        <v>64.099999999999994</v>
      </c>
      <c r="X23" s="26">
        <v>0</v>
      </c>
      <c r="Y23" s="25">
        <f t="shared" si="38"/>
        <v>64.099999999999994</v>
      </c>
      <c r="Z23" s="26">
        <v>0</v>
      </c>
      <c r="AA23" s="26">
        <v>64.099999999999994</v>
      </c>
      <c r="AB23" s="26">
        <v>0</v>
      </c>
      <c r="AC23" s="25">
        <f t="shared" si="39"/>
        <v>64.099999999999994</v>
      </c>
      <c r="AD23" s="26">
        <v>0</v>
      </c>
      <c r="AE23" s="26">
        <v>64.099999999999994</v>
      </c>
      <c r="AF23" s="26">
        <v>0</v>
      </c>
      <c r="AG23" s="25">
        <f t="shared" si="40"/>
        <v>64.099999999999994</v>
      </c>
      <c r="AH23" s="26">
        <v>0</v>
      </c>
      <c r="AI23" s="26">
        <v>64.099999999999994</v>
      </c>
      <c r="AJ23" s="26">
        <v>0</v>
      </c>
      <c r="AK23" s="25">
        <f t="shared" si="41"/>
        <v>64.099999999999994</v>
      </c>
      <c r="AL23" s="26">
        <v>0</v>
      </c>
      <c r="AM23" s="25">
        <v>64.099999999999994</v>
      </c>
      <c r="AN23" s="26">
        <v>0</v>
      </c>
      <c r="AO23" s="25">
        <f t="shared" si="42"/>
        <v>64.099999999999994</v>
      </c>
      <c r="AP23" s="26">
        <v>0</v>
      </c>
      <c r="AQ23" s="26">
        <v>64.099999999999994</v>
      </c>
      <c r="AR23" s="26">
        <v>0</v>
      </c>
    </row>
    <row r="24" spans="1:44" ht="42" customHeight="1" outlineLevel="3" x14ac:dyDescent="0.25">
      <c r="A24" s="24" t="s">
        <v>209</v>
      </c>
      <c r="B24" s="85" t="s">
        <v>64</v>
      </c>
      <c r="C24" s="4" t="s">
        <v>60</v>
      </c>
      <c r="D24" s="4" t="s">
        <v>220</v>
      </c>
      <c r="E24" s="12">
        <f t="shared" si="32"/>
        <v>766.9</v>
      </c>
      <c r="F24" s="13">
        <v>0</v>
      </c>
      <c r="G24" s="13">
        <f t="shared" si="33"/>
        <v>766.9</v>
      </c>
      <c r="H24" s="13">
        <v>0</v>
      </c>
      <c r="I24" s="25">
        <f t="shared" si="34"/>
        <v>79.8</v>
      </c>
      <c r="J24" s="26">
        <v>0</v>
      </c>
      <c r="K24" s="26">
        <v>79.8</v>
      </c>
      <c r="L24" s="26">
        <v>0</v>
      </c>
      <c r="M24" s="25">
        <f t="shared" si="35"/>
        <v>83</v>
      </c>
      <c r="N24" s="26">
        <v>0</v>
      </c>
      <c r="O24" s="26">
        <v>83</v>
      </c>
      <c r="P24" s="26">
        <v>0</v>
      </c>
      <c r="Q24" s="25">
        <f t="shared" si="36"/>
        <v>86.3</v>
      </c>
      <c r="R24" s="26">
        <v>0</v>
      </c>
      <c r="S24" s="26">
        <v>86.3</v>
      </c>
      <c r="T24" s="26">
        <v>0</v>
      </c>
      <c r="U24" s="25">
        <f t="shared" si="37"/>
        <v>86.3</v>
      </c>
      <c r="V24" s="26">
        <v>0</v>
      </c>
      <c r="W24" s="26">
        <v>86.3</v>
      </c>
      <c r="X24" s="26">
        <v>0</v>
      </c>
      <c r="Y24" s="25">
        <f t="shared" si="38"/>
        <v>86.3</v>
      </c>
      <c r="Z24" s="26">
        <v>0</v>
      </c>
      <c r="AA24" s="26">
        <v>86.3</v>
      </c>
      <c r="AB24" s="26">
        <v>0</v>
      </c>
      <c r="AC24" s="25">
        <f t="shared" si="39"/>
        <v>86.3</v>
      </c>
      <c r="AD24" s="26">
        <v>0</v>
      </c>
      <c r="AE24" s="26">
        <v>86.3</v>
      </c>
      <c r="AF24" s="26">
        <v>0</v>
      </c>
      <c r="AG24" s="25">
        <f t="shared" si="40"/>
        <v>86.3</v>
      </c>
      <c r="AH24" s="26">
        <v>0</v>
      </c>
      <c r="AI24" s="26">
        <v>86.3</v>
      </c>
      <c r="AJ24" s="26">
        <v>0</v>
      </c>
      <c r="AK24" s="25">
        <f t="shared" si="41"/>
        <v>86.3</v>
      </c>
      <c r="AL24" s="26">
        <v>0</v>
      </c>
      <c r="AM24" s="25">
        <v>86.3</v>
      </c>
      <c r="AN24" s="26">
        <v>0</v>
      </c>
      <c r="AO24" s="25">
        <f t="shared" si="42"/>
        <v>86.3</v>
      </c>
      <c r="AP24" s="26">
        <v>0</v>
      </c>
      <c r="AQ24" s="26">
        <v>86.3</v>
      </c>
      <c r="AR24" s="26">
        <v>0</v>
      </c>
    </row>
    <row r="25" spans="1:44" ht="42" customHeight="1" outlineLevel="3" x14ac:dyDescent="0.25">
      <c r="A25" s="24" t="s">
        <v>210</v>
      </c>
      <c r="B25" s="85" t="s">
        <v>65</v>
      </c>
      <c r="C25" s="4" t="s">
        <v>60</v>
      </c>
      <c r="D25" s="4" t="s">
        <v>220</v>
      </c>
      <c r="E25" s="12">
        <f t="shared" si="32"/>
        <v>212.40000000000003</v>
      </c>
      <c r="F25" s="13">
        <v>0</v>
      </c>
      <c r="G25" s="13">
        <f t="shared" si="33"/>
        <v>212.40000000000003</v>
      </c>
      <c r="H25" s="13">
        <v>0</v>
      </c>
      <c r="I25" s="25">
        <f t="shared" si="34"/>
        <v>22.1</v>
      </c>
      <c r="J25" s="26">
        <v>0</v>
      </c>
      <c r="K25" s="26">
        <v>22.1</v>
      </c>
      <c r="L25" s="26">
        <v>0</v>
      </c>
      <c r="M25" s="25">
        <f t="shared" si="35"/>
        <v>23</v>
      </c>
      <c r="N25" s="26">
        <v>0</v>
      </c>
      <c r="O25" s="26">
        <v>23</v>
      </c>
      <c r="P25" s="26">
        <v>0</v>
      </c>
      <c r="Q25" s="25">
        <f t="shared" si="36"/>
        <v>23.9</v>
      </c>
      <c r="R25" s="26">
        <v>0</v>
      </c>
      <c r="S25" s="26">
        <v>23.9</v>
      </c>
      <c r="T25" s="26">
        <v>0</v>
      </c>
      <c r="U25" s="25">
        <f t="shared" si="37"/>
        <v>23.9</v>
      </c>
      <c r="V25" s="26">
        <v>0</v>
      </c>
      <c r="W25" s="26">
        <v>23.9</v>
      </c>
      <c r="X25" s="26">
        <v>0</v>
      </c>
      <c r="Y25" s="25">
        <f t="shared" si="38"/>
        <v>23.9</v>
      </c>
      <c r="Z25" s="26">
        <v>0</v>
      </c>
      <c r="AA25" s="26">
        <v>23.9</v>
      </c>
      <c r="AB25" s="26">
        <v>0</v>
      </c>
      <c r="AC25" s="25">
        <f t="shared" si="39"/>
        <v>23.9</v>
      </c>
      <c r="AD25" s="26">
        <v>0</v>
      </c>
      <c r="AE25" s="26">
        <v>23.9</v>
      </c>
      <c r="AF25" s="26">
        <v>0</v>
      </c>
      <c r="AG25" s="25">
        <f t="shared" si="40"/>
        <v>23.9</v>
      </c>
      <c r="AH25" s="26">
        <v>0</v>
      </c>
      <c r="AI25" s="26">
        <v>23.9</v>
      </c>
      <c r="AJ25" s="26">
        <v>0</v>
      </c>
      <c r="AK25" s="25">
        <f t="shared" si="41"/>
        <v>23.9</v>
      </c>
      <c r="AL25" s="26">
        <v>0</v>
      </c>
      <c r="AM25" s="25">
        <v>23.9</v>
      </c>
      <c r="AN25" s="26">
        <v>0</v>
      </c>
      <c r="AO25" s="25">
        <f t="shared" si="42"/>
        <v>23.9</v>
      </c>
      <c r="AP25" s="26">
        <v>0</v>
      </c>
      <c r="AQ25" s="26">
        <v>23.9</v>
      </c>
      <c r="AR25" s="26">
        <v>0</v>
      </c>
    </row>
    <row r="26" spans="1:44" ht="42" customHeight="1" outlineLevel="3" x14ac:dyDescent="0.25">
      <c r="A26" s="24" t="s">
        <v>211</v>
      </c>
      <c r="B26" s="85" t="s">
        <v>63</v>
      </c>
      <c r="C26" s="4" t="s">
        <v>60</v>
      </c>
      <c r="D26" s="4" t="s">
        <v>220</v>
      </c>
      <c r="E26" s="12">
        <f t="shared" si="32"/>
        <v>318.10000000000002</v>
      </c>
      <c r="F26" s="13">
        <v>0</v>
      </c>
      <c r="G26" s="13">
        <f t="shared" si="33"/>
        <v>318.10000000000002</v>
      </c>
      <c r="H26" s="13">
        <v>0</v>
      </c>
      <c r="I26" s="25">
        <f t="shared" si="34"/>
        <v>33.1</v>
      </c>
      <c r="J26" s="26">
        <v>0</v>
      </c>
      <c r="K26" s="26">
        <v>33.1</v>
      </c>
      <c r="L26" s="26">
        <v>0</v>
      </c>
      <c r="M26" s="25">
        <f t="shared" si="35"/>
        <v>34.4</v>
      </c>
      <c r="N26" s="26">
        <v>0</v>
      </c>
      <c r="O26" s="26">
        <v>34.4</v>
      </c>
      <c r="P26" s="26">
        <v>0</v>
      </c>
      <c r="Q26" s="25">
        <f t="shared" si="36"/>
        <v>35.799999999999997</v>
      </c>
      <c r="R26" s="26">
        <v>0</v>
      </c>
      <c r="S26" s="26">
        <v>35.799999999999997</v>
      </c>
      <c r="T26" s="26">
        <v>0</v>
      </c>
      <c r="U26" s="25">
        <f t="shared" si="37"/>
        <v>35.799999999999997</v>
      </c>
      <c r="V26" s="26">
        <v>0</v>
      </c>
      <c r="W26" s="26">
        <v>35.799999999999997</v>
      </c>
      <c r="X26" s="26">
        <v>0</v>
      </c>
      <c r="Y26" s="25">
        <f t="shared" si="38"/>
        <v>35.799999999999997</v>
      </c>
      <c r="Z26" s="26">
        <v>0</v>
      </c>
      <c r="AA26" s="26">
        <v>35.799999999999997</v>
      </c>
      <c r="AB26" s="26">
        <v>0</v>
      </c>
      <c r="AC26" s="25">
        <f t="shared" si="39"/>
        <v>35.799999999999997</v>
      </c>
      <c r="AD26" s="26">
        <v>0</v>
      </c>
      <c r="AE26" s="26">
        <v>35.799999999999997</v>
      </c>
      <c r="AF26" s="26">
        <v>0</v>
      </c>
      <c r="AG26" s="25">
        <f t="shared" si="40"/>
        <v>35.799999999999997</v>
      </c>
      <c r="AH26" s="26">
        <v>0</v>
      </c>
      <c r="AI26" s="26">
        <v>35.799999999999997</v>
      </c>
      <c r="AJ26" s="26">
        <v>0</v>
      </c>
      <c r="AK26" s="25">
        <f t="shared" si="41"/>
        <v>35.799999999999997</v>
      </c>
      <c r="AL26" s="26">
        <v>0</v>
      </c>
      <c r="AM26" s="25">
        <v>35.799999999999997</v>
      </c>
      <c r="AN26" s="26">
        <v>0</v>
      </c>
      <c r="AO26" s="25">
        <f t="shared" si="42"/>
        <v>35.799999999999997</v>
      </c>
      <c r="AP26" s="26">
        <v>0</v>
      </c>
      <c r="AQ26" s="26">
        <v>35.799999999999997</v>
      </c>
      <c r="AR26" s="26">
        <v>0</v>
      </c>
    </row>
    <row r="27" spans="1:44" ht="42" customHeight="1" outlineLevel="3" x14ac:dyDescent="0.25">
      <c r="A27" s="24" t="s">
        <v>218</v>
      </c>
      <c r="B27" s="85" t="s">
        <v>219</v>
      </c>
      <c r="C27" s="4" t="s">
        <v>60</v>
      </c>
      <c r="D27" s="4" t="s">
        <v>220</v>
      </c>
      <c r="E27" s="12">
        <f t="shared" ref="E27" si="43">SUM(F27:H27)</f>
        <v>133.19999999999999</v>
      </c>
      <c r="F27" s="13">
        <v>0</v>
      </c>
      <c r="G27" s="13">
        <f t="shared" ref="G27" si="44">K27+O27+S27+W27+AA27+AE27+AI27+AM27+AQ27</f>
        <v>133.19999999999999</v>
      </c>
      <c r="H27" s="13">
        <v>0</v>
      </c>
      <c r="I27" s="25">
        <f t="shared" ref="I27" si="45">K27</f>
        <v>13.8</v>
      </c>
      <c r="J27" s="26">
        <v>0</v>
      </c>
      <c r="K27" s="26">
        <v>13.8</v>
      </c>
      <c r="L27" s="26">
        <v>0</v>
      </c>
      <c r="M27" s="25">
        <f t="shared" ref="M27" si="46">O27</f>
        <v>14.4</v>
      </c>
      <c r="N27" s="26">
        <v>0</v>
      </c>
      <c r="O27" s="26">
        <v>14.4</v>
      </c>
      <c r="P27" s="26">
        <v>0</v>
      </c>
      <c r="Q27" s="25">
        <f t="shared" ref="Q27" si="47">S27</f>
        <v>15</v>
      </c>
      <c r="R27" s="26">
        <v>0</v>
      </c>
      <c r="S27" s="26">
        <v>15</v>
      </c>
      <c r="T27" s="26">
        <v>0</v>
      </c>
      <c r="U27" s="25">
        <f t="shared" ref="U27" si="48">W27</f>
        <v>15</v>
      </c>
      <c r="V27" s="26">
        <v>0</v>
      </c>
      <c r="W27" s="26">
        <v>15</v>
      </c>
      <c r="X27" s="26">
        <v>0</v>
      </c>
      <c r="Y27" s="25">
        <f t="shared" ref="Y27" si="49">AA27</f>
        <v>15</v>
      </c>
      <c r="Z27" s="26">
        <v>0</v>
      </c>
      <c r="AA27" s="26">
        <v>15</v>
      </c>
      <c r="AB27" s="26">
        <v>0</v>
      </c>
      <c r="AC27" s="25">
        <f t="shared" ref="AC27" si="50">AE27</f>
        <v>15</v>
      </c>
      <c r="AD27" s="26">
        <v>0</v>
      </c>
      <c r="AE27" s="26">
        <v>15</v>
      </c>
      <c r="AF27" s="26">
        <v>0</v>
      </c>
      <c r="AG27" s="25">
        <f t="shared" ref="AG27" si="51">AI27</f>
        <v>15</v>
      </c>
      <c r="AH27" s="26">
        <v>0</v>
      </c>
      <c r="AI27" s="26">
        <v>15</v>
      </c>
      <c r="AJ27" s="26">
        <v>0</v>
      </c>
      <c r="AK27" s="25">
        <f t="shared" ref="AK27" si="52">AM27</f>
        <v>15</v>
      </c>
      <c r="AL27" s="26">
        <v>0</v>
      </c>
      <c r="AM27" s="25">
        <v>15</v>
      </c>
      <c r="AN27" s="26">
        <v>0</v>
      </c>
      <c r="AO27" s="25">
        <f t="shared" ref="AO27" si="53">AQ27</f>
        <v>15</v>
      </c>
      <c r="AP27" s="26">
        <v>0</v>
      </c>
      <c r="AQ27" s="26">
        <v>15</v>
      </c>
      <c r="AR27" s="26">
        <v>0</v>
      </c>
    </row>
    <row r="31" spans="1:44" x14ac:dyDescent="0.25"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>
        <f>AB28-AB9</f>
        <v>0</v>
      </c>
      <c r="AC31" s="19"/>
      <c r="AD31" s="19"/>
      <c r="AE31" s="19"/>
      <c r="AF31" s="19">
        <f>AF28-AF9</f>
        <v>0</v>
      </c>
      <c r="AG31" s="19"/>
      <c r="AH31" s="19"/>
      <c r="AI31" s="19"/>
      <c r="AJ31" s="19">
        <f>AJ28-AJ9</f>
        <v>0</v>
      </c>
      <c r="AK31" s="19"/>
      <c r="AL31" s="19"/>
      <c r="AM31" s="19"/>
      <c r="AN31" s="19">
        <f>AN28-AN9</f>
        <v>0</v>
      </c>
      <c r="AO31" s="19"/>
      <c r="AP31" s="19"/>
      <c r="AQ31" s="19"/>
      <c r="AR31" s="19">
        <f>AR28-AR9</f>
        <v>0</v>
      </c>
    </row>
  </sheetData>
  <autoFilter ref="A4:T7"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</autoFilter>
  <dataConsolidate/>
  <mergeCells count="15">
    <mergeCell ref="U5:X5"/>
    <mergeCell ref="A2:AE2"/>
    <mergeCell ref="AM1:AQ1"/>
    <mergeCell ref="B14:D14"/>
    <mergeCell ref="B15:D15"/>
    <mergeCell ref="B10:D10"/>
    <mergeCell ref="B9:D9"/>
    <mergeCell ref="I5:L5"/>
    <mergeCell ref="Q5:T5"/>
    <mergeCell ref="M5:P5"/>
    <mergeCell ref="AO5:AR5"/>
    <mergeCell ref="AK5:AN5"/>
    <mergeCell ref="AG5:AJ5"/>
    <mergeCell ref="AC5:AF5"/>
    <mergeCell ref="Y5:AB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8" fitToWidth="3" orientation="landscape" r:id="rId1"/>
  <colBreaks count="1" manualBreakCount="1">
    <brk id="20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43" customWidth="1"/>
    <col min="2" max="2" width="18" style="43" customWidth="1"/>
    <col min="3" max="3" width="43.28515625" style="43" customWidth="1"/>
    <col min="4" max="4" width="28.140625" style="43" customWidth="1"/>
    <col min="5" max="5" width="38.28515625" style="43" customWidth="1"/>
    <col min="6" max="6" width="13.85546875" style="43" customWidth="1"/>
    <col min="7" max="11" width="11.7109375" style="43" customWidth="1"/>
    <col min="12" max="12" width="6.85546875" style="43" bestFit="1" customWidth="1"/>
    <col min="13" max="13" width="19.42578125" style="43" customWidth="1"/>
    <col min="14" max="15" width="14.5703125" style="43" customWidth="1"/>
    <col min="16" max="16" width="15" style="43" customWidth="1"/>
    <col min="17" max="18" width="6.85546875" style="43" bestFit="1" customWidth="1"/>
    <col min="19" max="19" width="10.28515625" style="43" bestFit="1" customWidth="1"/>
    <col min="20" max="20" width="6.85546875" style="43" bestFit="1" customWidth="1"/>
    <col min="21" max="21" width="10.28515625" style="43" bestFit="1" customWidth="1"/>
    <col min="22" max="23" width="6.85546875" style="43" bestFit="1" customWidth="1"/>
    <col min="24" max="24" width="10.28515625" style="43" bestFit="1" customWidth="1"/>
    <col min="25" max="25" width="6.85546875" style="43" bestFit="1" customWidth="1"/>
    <col min="26" max="26" width="10.28515625" style="43" bestFit="1" customWidth="1"/>
    <col min="27" max="28" width="6.85546875" style="43" bestFit="1" customWidth="1"/>
    <col min="29" max="29" width="10.28515625" style="43" bestFit="1" customWidth="1"/>
    <col min="30" max="30" width="3.85546875" style="43" bestFit="1" customWidth="1"/>
    <col min="31" max="32" width="9.28515625" style="43" customWidth="1"/>
    <col min="33" max="16384" width="9.140625" style="43"/>
  </cols>
  <sheetData>
    <row r="1" spans="1:24" s="32" customFormat="1" ht="69" customHeight="1" x14ac:dyDescent="0.25">
      <c r="B1" s="33"/>
      <c r="C1" s="34"/>
      <c r="D1" s="34"/>
      <c r="E1" s="35"/>
      <c r="F1" s="36"/>
      <c r="G1" s="36"/>
      <c r="H1" s="36"/>
      <c r="I1" s="36"/>
      <c r="J1" s="37"/>
      <c r="K1" s="38"/>
      <c r="O1" s="130" t="s">
        <v>82</v>
      </c>
      <c r="P1" s="130"/>
      <c r="Q1" s="130"/>
      <c r="R1" s="130"/>
      <c r="S1" s="130"/>
      <c r="T1" s="130"/>
    </row>
    <row r="4" spans="1:24" ht="72.75" customHeight="1" x14ac:dyDescent="0.25">
      <c r="A4" s="39" t="s">
        <v>2</v>
      </c>
      <c r="B4" s="40" t="s">
        <v>85</v>
      </c>
      <c r="C4" s="39" t="s">
        <v>4</v>
      </c>
      <c r="D4" s="40" t="s">
        <v>86</v>
      </c>
      <c r="E4" s="40" t="s">
        <v>87</v>
      </c>
      <c r="F4" s="41" t="s">
        <v>88</v>
      </c>
      <c r="G4" s="41" t="s">
        <v>89</v>
      </c>
      <c r="H4" s="41" t="s">
        <v>90</v>
      </c>
      <c r="I4" s="41" t="s">
        <v>91</v>
      </c>
      <c r="J4" s="41"/>
      <c r="K4" s="41" t="s">
        <v>92</v>
      </c>
      <c r="L4" s="42"/>
      <c r="M4" s="42">
        <v>2019</v>
      </c>
      <c r="N4" s="42" t="s">
        <v>93</v>
      </c>
      <c r="O4" s="42" t="s">
        <v>91</v>
      </c>
      <c r="P4" s="42"/>
      <c r="Q4" s="42"/>
      <c r="R4" s="42"/>
      <c r="S4" s="42"/>
      <c r="T4" s="42"/>
    </row>
    <row r="5" spans="1:24" s="46" customFormat="1" ht="47.25" customHeight="1" outlineLevel="1" x14ac:dyDescent="0.25">
      <c r="A5" s="44">
        <v>1</v>
      </c>
      <c r="B5" s="41"/>
      <c r="C5" s="45" t="s">
        <v>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4" s="46" customFormat="1" ht="47.25" customHeight="1" outlineLevel="2" x14ac:dyDescent="0.25">
      <c r="A6" s="44" t="s">
        <v>17</v>
      </c>
      <c r="B6" s="131" t="s">
        <v>94</v>
      </c>
      <c r="C6" s="47" t="s">
        <v>11</v>
      </c>
      <c r="D6" s="41"/>
      <c r="E6" s="41"/>
      <c r="F6" s="41"/>
      <c r="G6" s="41"/>
      <c r="H6" s="41"/>
      <c r="I6" s="41"/>
      <c r="J6" s="41"/>
      <c r="K6" s="41"/>
      <c r="L6" s="41"/>
      <c r="M6" s="48">
        <f>SUM(M7:M9)</f>
        <v>86079.1</v>
      </c>
      <c r="N6" s="49">
        <f>SUM(N7:N9)</f>
        <v>88508.1</v>
      </c>
      <c r="O6" s="49"/>
      <c r="P6" s="49">
        <f>SUM(P7:P9)</f>
        <v>88662.9</v>
      </c>
      <c r="Q6" s="41"/>
      <c r="R6" s="41"/>
      <c r="S6" s="41"/>
      <c r="T6" s="41"/>
    </row>
    <row r="7" spans="1:24" ht="47.25" customHeight="1" outlineLevel="3" x14ac:dyDescent="0.25">
      <c r="A7" s="50" t="s">
        <v>32</v>
      </c>
      <c r="B7" s="131"/>
      <c r="C7" s="51" t="s">
        <v>60</v>
      </c>
      <c r="D7" s="131" t="s">
        <v>95</v>
      </c>
      <c r="E7" s="52" t="s">
        <v>96</v>
      </c>
      <c r="F7" s="42" t="s">
        <v>97</v>
      </c>
      <c r="G7" s="53">
        <v>100</v>
      </c>
      <c r="H7" s="53">
        <v>100</v>
      </c>
      <c r="I7" s="53">
        <v>100</v>
      </c>
      <c r="J7" s="53"/>
      <c r="K7" s="53">
        <v>100</v>
      </c>
      <c r="L7" s="42"/>
      <c r="M7" s="54">
        <f>51852.4+1679.4</f>
        <v>53531.8</v>
      </c>
      <c r="N7" s="55">
        <f>53380.2+1739.2</f>
        <v>55119.399999999994</v>
      </c>
      <c r="O7" s="55"/>
      <c r="P7" s="56">
        <f>53368.7+1733.7</f>
        <v>55102.399999999994</v>
      </c>
      <c r="Q7" s="42"/>
      <c r="R7" s="42"/>
      <c r="S7" s="42"/>
      <c r="T7" s="42"/>
    </row>
    <row r="8" spans="1:24" ht="45" outlineLevel="3" x14ac:dyDescent="0.25">
      <c r="A8" s="50" t="s">
        <v>33</v>
      </c>
      <c r="B8" s="131"/>
      <c r="C8" s="51" t="s">
        <v>6</v>
      </c>
      <c r="D8" s="131"/>
      <c r="E8" s="52" t="s">
        <v>98</v>
      </c>
      <c r="F8" s="42" t="s">
        <v>97</v>
      </c>
      <c r="G8" s="53">
        <v>100</v>
      </c>
      <c r="H8" s="53">
        <v>100</v>
      </c>
      <c r="I8" s="53">
        <v>100</v>
      </c>
      <c r="J8" s="53"/>
      <c r="K8" s="53">
        <v>100</v>
      </c>
      <c r="L8" s="42"/>
      <c r="M8" s="54">
        <f>9998.9+64</f>
        <v>10062.9</v>
      </c>
      <c r="N8" s="55">
        <f>10462.3+64</f>
        <v>10526.3</v>
      </c>
      <c r="O8" s="55"/>
      <c r="P8" s="56">
        <f>10344.9+64</f>
        <v>10408.9</v>
      </c>
      <c r="Q8" s="42"/>
      <c r="R8" s="42"/>
      <c r="S8" s="42"/>
      <c r="T8" s="42"/>
    </row>
    <row r="9" spans="1:24" ht="45" outlineLevel="3" x14ac:dyDescent="0.25">
      <c r="A9" s="50" t="s">
        <v>34</v>
      </c>
      <c r="B9" s="131"/>
      <c r="C9" s="51" t="s">
        <v>62</v>
      </c>
      <c r="D9" s="131"/>
      <c r="E9" s="52" t="s">
        <v>99</v>
      </c>
      <c r="F9" s="42" t="s">
        <v>97</v>
      </c>
      <c r="G9" s="53">
        <v>100</v>
      </c>
      <c r="H9" s="53">
        <v>100</v>
      </c>
      <c r="I9" s="53">
        <v>100</v>
      </c>
      <c r="J9" s="53"/>
      <c r="K9" s="53">
        <v>100</v>
      </c>
      <c r="L9" s="42"/>
      <c r="M9" s="54">
        <f>22345.7+138.7</f>
        <v>22484.400000000001</v>
      </c>
      <c r="N9" s="55">
        <f>22723.7+138.7</f>
        <v>22862.400000000001</v>
      </c>
      <c r="O9" s="55"/>
      <c r="P9" s="56">
        <f>23012.9+138.7</f>
        <v>23151.600000000002</v>
      </c>
      <c r="Q9" s="42"/>
      <c r="R9" s="42"/>
      <c r="S9" s="42"/>
      <c r="T9" s="42"/>
    </row>
    <row r="10" spans="1:24" s="46" customFormat="1" ht="47.25" customHeight="1" outlineLevel="2" x14ac:dyDescent="0.25">
      <c r="A10" s="44" t="s">
        <v>18</v>
      </c>
      <c r="B10" s="131"/>
      <c r="C10" s="47" t="s">
        <v>12</v>
      </c>
      <c r="D10" s="41"/>
      <c r="E10" s="52"/>
      <c r="F10" s="41"/>
      <c r="G10" s="41"/>
      <c r="H10" s="41"/>
      <c r="I10" s="41"/>
      <c r="J10" s="41"/>
      <c r="K10" s="41"/>
      <c r="L10" s="41"/>
      <c r="M10" s="41">
        <f>SUM(M11:M14)</f>
        <v>45</v>
      </c>
      <c r="N10" s="41"/>
      <c r="O10" s="41"/>
      <c r="P10" s="41"/>
      <c r="Q10" s="41"/>
      <c r="R10" s="41"/>
      <c r="S10" s="41"/>
      <c r="T10" s="41"/>
    </row>
    <row r="11" spans="1:24" ht="47.25" customHeight="1" outlineLevel="3" x14ac:dyDescent="0.25">
      <c r="A11" s="50" t="s">
        <v>35</v>
      </c>
      <c r="B11" s="131"/>
      <c r="C11" s="51" t="s">
        <v>60</v>
      </c>
      <c r="D11" s="131" t="s">
        <v>100</v>
      </c>
      <c r="E11" s="131" t="s">
        <v>101</v>
      </c>
      <c r="F11" s="132" t="s">
        <v>97</v>
      </c>
      <c r="G11" s="132">
        <f>(M11+M12+M13+M14)/M10*100</f>
        <v>100</v>
      </c>
      <c r="H11" s="133">
        <v>100</v>
      </c>
      <c r="I11" s="133">
        <v>100</v>
      </c>
      <c r="J11" s="57"/>
      <c r="K11" s="133">
        <v>100</v>
      </c>
      <c r="L11" s="42"/>
      <c r="M11" s="42">
        <v>18</v>
      </c>
      <c r="N11" s="42"/>
      <c r="O11" s="42"/>
      <c r="P11" s="42"/>
      <c r="Q11" s="42"/>
      <c r="R11" s="42"/>
      <c r="S11" s="42"/>
      <c r="T11" s="42"/>
    </row>
    <row r="12" spans="1:24" ht="47.25" customHeight="1" outlineLevel="3" x14ac:dyDescent="0.25">
      <c r="A12" s="50" t="s">
        <v>36</v>
      </c>
      <c r="B12" s="131"/>
      <c r="C12" s="51" t="s">
        <v>6</v>
      </c>
      <c r="D12" s="131"/>
      <c r="E12" s="131"/>
      <c r="F12" s="132"/>
      <c r="G12" s="132"/>
      <c r="H12" s="134"/>
      <c r="I12" s="134"/>
      <c r="J12" s="58"/>
      <c r="K12" s="134"/>
      <c r="L12" s="42"/>
      <c r="M12" s="42">
        <v>5</v>
      </c>
      <c r="N12" s="42"/>
      <c r="O12" s="42"/>
      <c r="P12" s="42"/>
      <c r="Q12" s="42"/>
      <c r="R12" s="42"/>
      <c r="S12" s="42"/>
      <c r="T12" s="42"/>
    </row>
    <row r="13" spans="1:24" ht="47.25" customHeight="1" outlineLevel="3" x14ac:dyDescent="0.25">
      <c r="A13" s="50" t="s">
        <v>37</v>
      </c>
      <c r="B13" s="131"/>
      <c r="C13" s="51" t="s">
        <v>62</v>
      </c>
      <c r="D13" s="131"/>
      <c r="E13" s="131"/>
      <c r="F13" s="132"/>
      <c r="G13" s="132"/>
      <c r="H13" s="134"/>
      <c r="I13" s="134"/>
      <c r="J13" s="58"/>
      <c r="K13" s="134"/>
      <c r="L13" s="42"/>
      <c r="M13" s="42">
        <v>9</v>
      </c>
      <c r="N13" s="42"/>
      <c r="O13" s="42"/>
      <c r="P13" s="42"/>
      <c r="Q13" s="42"/>
      <c r="R13" s="42"/>
      <c r="S13" s="42"/>
      <c r="T13" s="42"/>
    </row>
    <row r="14" spans="1:24" ht="47.25" customHeight="1" outlineLevel="3" x14ac:dyDescent="0.25">
      <c r="A14" s="50" t="s">
        <v>38</v>
      </c>
      <c r="B14" s="131"/>
      <c r="C14" s="51" t="s">
        <v>61</v>
      </c>
      <c r="D14" s="131"/>
      <c r="E14" s="131"/>
      <c r="F14" s="132"/>
      <c r="G14" s="132"/>
      <c r="H14" s="135"/>
      <c r="I14" s="135"/>
      <c r="J14" s="59"/>
      <c r="K14" s="135"/>
      <c r="L14" s="42"/>
      <c r="M14" s="42">
        <v>13</v>
      </c>
      <c r="N14" s="42"/>
      <c r="O14" s="42"/>
      <c r="P14" s="42"/>
      <c r="Q14" s="42"/>
      <c r="R14" s="42"/>
      <c r="S14" s="42"/>
      <c r="T14" s="42"/>
    </row>
    <row r="15" spans="1:24" s="46" customFormat="1" ht="141" customHeight="1" outlineLevel="2" x14ac:dyDescent="0.25">
      <c r="A15" s="44" t="s">
        <v>19</v>
      </c>
      <c r="B15" s="131"/>
      <c r="C15" s="47" t="s">
        <v>102</v>
      </c>
      <c r="D15" s="41"/>
      <c r="E15" s="41"/>
      <c r="F15" s="41"/>
      <c r="G15" s="41"/>
      <c r="H15" s="41"/>
      <c r="I15" s="41"/>
      <c r="J15" s="41"/>
      <c r="K15" s="41"/>
      <c r="L15" s="41"/>
      <c r="M15" s="41">
        <f>SUM(M16:M19)</f>
        <v>15</v>
      </c>
      <c r="N15" s="41">
        <f>SUM(N16:N19)</f>
        <v>17</v>
      </c>
      <c r="O15" s="41">
        <f>SUM(O16:O19)</f>
        <v>15</v>
      </c>
      <c r="P15" s="41">
        <f>SUM(P16:P19)</f>
        <v>17</v>
      </c>
      <c r="Q15" s="41"/>
      <c r="R15" s="41"/>
      <c r="S15" s="41"/>
      <c r="T15" s="41"/>
    </row>
    <row r="16" spans="1:24" ht="22.5" customHeight="1" outlineLevel="3" x14ac:dyDescent="0.25">
      <c r="A16" s="50" t="s">
        <v>39</v>
      </c>
      <c r="B16" s="131"/>
      <c r="C16" s="51" t="s">
        <v>60</v>
      </c>
      <c r="D16" s="136" t="s">
        <v>103</v>
      </c>
      <c r="E16" s="131" t="s">
        <v>104</v>
      </c>
      <c r="F16" s="131"/>
      <c r="G16" s="139">
        <f>M15/50*100</f>
        <v>30</v>
      </c>
      <c r="H16" s="139">
        <f>N15/43*100</f>
        <v>39.534883720930232</v>
      </c>
      <c r="I16" s="139">
        <f>O15/43*100</f>
        <v>34.883720930232556</v>
      </c>
      <c r="J16" s="60"/>
      <c r="K16" s="139">
        <f>P15/43*100</f>
        <v>39.534883720930232</v>
      </c>
      <c r="M16" s="42">
        <v>9</v>
      </c>
      <c r="N16" s="42">
        <v>6</v>
      </c>
      <c r="O16" s="42">
        <v>9</v>
      </c>
      <c r="P16" s="42">
        <v>7</v>
      </c>
      <c r="Q16" s="42"/>
      <c r="R16" s="42"/>
      <c r="S16" s="42"/>
      <c r="T16" s="42"/>
      <c r="U16" s="131" t="s">
        <v>105</v>
      </c>
      <c r="V16" s="131"/>
      <c r="W16" s="131"/>
      <c r="X16" s="131"/>
    </row>
    <row r="17" spans="1:25" ht="27" customHeight="1" outlineLevel="3" x14ac:dyDescent="0.25">
      <c r="A17" s="50" t="s">
        <v>40</v>
      </c>
      <c r="B17" s="131"/>
      <c r="C17" s="51" t="s">
        <v>6</v>
      </c>
      <c r="D17" s="137"/>
      <c r="E17" s="131"/>
      <c r="F17" s="132"/>
      <c r="G17" s="140"/>
      <c r="H17" s="140"/>
      <c r="I17" s="140"/>
      <c r="J17" s="61"/>
      <c r="K17" s="140"/>
      <c r="M17" s="42">
        <v>1</v>
      </c>
      <c r="N17" s="42">
        <v>3</v>
      </c>
      <c r="O17" s="42">
        <v>1</v>
      </c>
      <c r="P17" s="42">
        <v>3</v>
      </c>
      <c r="Q17" s="42"/>
      <c r="R17" s="42"/>
      <c r="S17" s="42"/>
      <c r="T17" s="42"/>
      <c r="U17" s="131"/>
      <c r="V17" s="131"/>
      <c r="W17" s="131"/>
      <c r="X17" s="131"/>
    </row>
    <row r="18" spans="1:25" ht="40.5" customHeight="1" outlineLevel="3" x14ac:dyDescent="0.25">
      <c r="A18" s="50" t="s">
        <v>41</v>
      </c>
      <c r="B18" s="131"/>
      <c r="C18" s="51" t="s">
        <v>62</v>
      </c>
      <c r="D18" s="137"/>
      <c r="E18" s="131"/>
      <c r="F18" s="132"/>
      <c r="G18" s="140"/>
      <c r="H18" s="140"/>
      <c r="I18" s="140"/>
      <c r="J18" s="61"/>
      <c r="K18" s="140"/>
      <c r="M18" s="42">
        <v>3</v>
      </c>
      <c r="N18" s="42">
        <v>0</v>
      </c>
      <c r="O18" s="42">
        <v>2</v>
      </c>
      <c r="P18" s="42">
        <v>0</v>
      </c>
      <c r="Q18" s="42"/>
      <c r="R18" s="42"/>
      <c r="S18" s="42"/>
      <c r="T18" s="42"/>
      <c r="U18" s="131"/>
      <c r="V18" s="131"/>
      <c r="W18" s="131"/>
      <c r="X18" s="131"/>
    </row>
    <row r="19" spans="1:25" ht="27.75" customHeight="1" outlineLevel="3" x14ac:dyDescent="0.25">
      <c r="A19" s="50" t="s">
        <v>42</v>
      </c>
      <c r="B19" s="131"/>
      <c r="C19" s="62" t="s">
        <v>61</v>
      </c>
      <c r="D19" s="137"/>
      <c r="E19" s="131"/>
      <c r="F19" s="132"/>
      <c r="G19" s="141"/>
      <c r="H19" s="141"/>
      <c r="I19" s="141"/>
      <c r="J19" s="63"/>
      <c r="K19" s="141"/>
      <c r="M19" s="42">
        <v>2</v>
      </c>
      <c r="N19" s="42">
        <v>8</v>
      </c>
      <c r="O19" s="42">
        <v>3</v>
      </c>
      <c r="P19" s="42">
        <v>7</v>
      </c>
      <c r="Q19" s="42"/>
      <c r="R19" s="42"/>
      <c r="S19" s="42"/>
      <c r="T19" s="42"/>
      <c r="U19" s="131"/>
      <c r="V19" s="131"/>
      <c r="W19" s="131"/>
      <c r="X19" s="131"/>
    </row>
    <row r="20" spans="1:25" ht="147.75" customHeight="1" outlineLevel="3" x14ac:dyDescent="0.25">
      <c r="A20" s="50"/>
      <c r="B20" s="131"/>
      <c r="C20" s="64"/>
      <c r="D20" s="138"/>
      <c r="E20" s="65" t="s">
        <v>106</v>
      </c>
      <c r="F20" s="50"/>
      <c r="G20" s="53">
        <f>M20/18*100</f>
        <v>5.5555555555555554</v>
      </c>
      <c r="H20" s="53">
        <f>N20/18*100</f>
        <v>5.5555555555555554</v>
      </c>
      <c r="I20" s="53"/>
      <c r="J20" s="53"/>
      <c r="K20" s="53">
        <f>P20/18*100</f>
        <v>27.777777777777779</v>
      </c>
      <c r="M20" s="42">
        <v>1</v>
      </c>
      <c r="N20" s="42">
        <v>1</v>
      </c>
      <c r="O20" s="42"/>
      <c r="P20" s="42">
        <f>4+1</f>
        <v>5</v>
      </c>
      <c r="Q20" s="42"/>
      <c r="R20" s="42"/>
      <c r="S20" s="42"/>
      <c r="T20" s="42"/>
      <c r="U20" s="142" t="s">
        <v>107</v>
      </c>
      <c r="V20" s="143"/>
      <c r="W20" s="143"/>
      <c r="X20" s="143"/>
    </row>
    <row r="21" spans="1:25" ht="22.5" customHeight="1" outlineLevel="3" x14ac:dyDescent="0.25">
      <c r="A21" s="50" t="s">
        <v>39</v>
      </c>
      <c r="B21" s="131"/>
      <c r="C21" s="51" t="s">
        <v>60</v>
      </c>
      <c r="D21" s="66"/>
      <c r="E21" s="131" t="s">
        <v>104</v>
      </c>
      <c r="F21" s="131"/>
      <c r="G21" s="139">
        <f>M20/50*100</f>
        <v>2</v>
      </c>
      <c r="H21" s="139">
        <f>N20/43*100</f>
        <v>2.3255813953488373</v>
      </c>
      <c r="I21" s="60"/>
      <c r="J21" s="60"/>
      <c r="K21" s="139">
        <f>P20/43*100</f>
        <v>11.627906976744185</v>
      </c>
      <c r="M21" s="42">
        <v>9</v>
      </c>
      <c r="N21" s="42">
        <v>6</v>
      </c>
      <c r="O21" s="42"/>
      <c r="P21" s="42">
        <v>6</v>
      </c>
      <c r="Q21" s="42"/>
      <c r="R21" s="42"/>
      <c r="S21" s="42"/>
      <c r="T21" s="42"/>
      <c r="U21" s="131" t="s">
        <v>105</v>
      </c>
      <c r="V21" s="131"/>
      <c r="W21" s="131"/>
      <c r="X21" s="131"/>
    </row>
    <row r="22" spans="1:25" ht="27" customHeight="1" outlineLevel="3" x14ac:dyDescent="0.25">
      <c r="A22" s="50" t="s">
        <v>40</v>
      </c>
      <c r="B22" s="131"/>
      <c r="C22" s="51" t="s">
        <v>6</v>
      </c>
      <c r="D22" s="66"/>
      <c r="E22" s="131"/>
      <c r="F22" s="132"/>
      <c r="G22" s="140"/>
      <c r="H22" s="140"/>
      <c r="I22" s="61"/>
      <c r="J22" s="61"/>
      <c r="K22" s="140"/>
      <c r="M22" s="42">
        <v>1</v>
      </c>
      <c r="N22" s="42">
        <v>3</v>
      </c>
      <c r="O22" s="42"/>
      <c r="P22" s="42">
        <v>2</v>
      </c>
      <c r="Q22" s="42"/>
      <c r="R22" s="42"/>
      <c r="S22" s="42"/>
      <c r="T22" s="42"/>
      <c r="U22" s="131"/>
      <c r="V22" s="131"/>
      <c r="W22" s="131"/>
      <c r="X22" s="131"/>
    </row>
    <row r="23" spans="1:25" ht="40.5" customHeight="1" outlineLevel="3" x14ac:dyDescent="0.25">
      <c r="A23" s="50" t="s">
        <v>41</v>
      </c>
      <c r="B23" s="131"/>
      <c r="C23" s="51" t="s">
        <v>62</v>
      </c>
      <c r="D23" s="66"/>
      <c r="E23" s="131"/>
      <c r="F23" s="132"/>
      <c r="G23" s="140"/>
      <c r="H23" s="140"/>
      <c r="I23" s="61"/>
      <c r="J23" s="61"/>
      <c r="K23" s="140"/>
      <c r="M23" s="42">
        <v>0</v>
      </c>
      <c r="N23" s="42">
        <v>0</v>
      </c>
      <c r="O23" s="42"/>
      <c r="P23" s="42">
        <v>0</v>
      </c>
      <c r="Q23" s="42"/>
      <c r="R23" s="42"/>
      <c r="S23" s="42"/>
      <c r="T23" s="42"/>
      <c r="U23" s="131"/>
      <c r="V23" s="131"/>
      <c r="W23" s="131"/>
      <c r="X23" s="131"/>
    </row>
    <row r="24" spans="1:25" ht="27.75" customHeight="1" outlineLevel="3" x14ac:dyDescent="0.25">
      <c r="A24" s="50" t="s">
        <v>42</v>
      </c>
      <c r="B24" s="131"/>
      <c r="C24" s="62" t="s">
        <v>61</v>
      </c>
      <c r="D24" s="66"/>
      <c r="E24" s="131"/>
      <c r="F24" s="132"/>
      <c r="G24" s="141"/>
      <c r="H24" s="141"/>
      <c r="I24" s="63"/>
      <c r="J24" s="63"/>
      <c r="K24" s="141"/>
      <c r="M24" s="42">
        <v>2</v>
      </c>
      <c r="N24" s="42">
        <v>8</v>
      </c>
      <c r="O24" s="42"/>
      <c r="P24" s="42">
        <v>2</v>
      </c>
      <c r="Q24" s="42"/>
      <c r="R24" s="42"/>
      <c r="S24" s="42"/>
      <c r="T24" s="42"/>
      <c r="U24" s="131"/>
      <c r="V24" s="131"/>
      <c r="W24" s="131"/>
      <c r="X24" s="131"/>
    </row>
    <row r="25" spans="1:25" s="67" customFormat="1" ht="47.25" customHeight="1" outlineLevel="2" x14ac:dyDescent="0.25">
      <c r="A25" s="44" t="s">
        <v>53</v>
      </c>
      <c r="B25" s="131"/>
      <c r="C25" s="47" t="s">
        <v>108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5" ht="78.75" customHeight="1" outlineLevel="3" x14ac:dyDescent="0.25">
      <c r="A26" s="50" t="s">
        <v>55</v>
      </c>
      <c r="B26" s="131"/>
      <c r="C26" s="68" t="s">
        <v>59</v>
      </c>
      <c r="D26" s="131" t="s">
        <v>109</v>
      </c>
      <c r="E26" s="150" t="s">
        <v>110</v>
      </c>
      <c r="F26" s="132" t="s">
        <v>97</v>
      </c>
      <c r="G26" s="132">
        <v>100</v>
      </c>
      <c r="H26" s="133">
        <v>100</v>
      </c>
      <c r="I26" s="57"/>
      <c r="J26" s="57"/>
      <c r="K26" s="133">
        <v>100</v>
      </c>
      <c r="L26" s="132"/>
      <c r="M26" s="132">
        <v>100</v>
      </c>
      <c r="N26" s="42"/>
      <c r="O26" s="42"/>
      <c r="P26" s="42"/>
      <c r="Q26" s="42"/>
      <c r="R26" s="42"/>
      <c r="S26" s="42"/>
      <c r="T26" s="42"/>
    </row>
    <row r="27" spans="1:25" ht="45" outlineLevel="3" x14ac:dyDescent="0.25">
      <c r="A27" s="50" t="s">
        <v>56</v>
      </c>
      <c r="B27" s="131"/>
      <c r="C27" s="51" t="s">
        <v>54</v>
      </c>
      <c r="D27" s="131"/>
      <c r="E27" s="150"/>
      <c r="F27" s="132"/>
      <c r="G27" s="132"/>
      <c r="H27" s="135"/>
      <c r="I27" s="59"/>
      <c r="J27" s="59"/>
      <c r="K27" s="135"/>
      <c r="L27" s="132"/>
      <c r="M27" s="132"/>
      <c r="N27" s="42"/>
      <c r="O27" s="42"/>
      <c r="P27" s="42"/>
      <c r="Q27" s="42"/>
      <c r="R27" s="42"/>
      <c r="S27" s="42"/>
      <c r="T27" s="42"/>
    </row>
    <row r="28" spans="1:25" ht="75" outlineLevel="3" x14ac:dyDescent="0.25">
      <c r="A28" s="50" t="s">
        <v>57</v>
      </c>
      <c r="B28" s="131"/>
      <c r="C28" s="51" t="s">
        <v>58</v>
      </c>
      <c r="D28" s="52" t="s">
        <v>111</v>
      </c>
      <c r="E28" s="52" t="s">
        <v>112</v>
      </c>
      <c r="F28" s="42" t="s">
        <v>113</v>
      </c>
      <c r="G28" s="42">
        <v>11</v>
      </c>
      <c r="H28" s="42">
        <v>12</v>
      </c>
      <c r="I28" s="42"/>
      <c r="J28" s="42"/>
      <c r="K28" s="42">
        <v>13</v>
      </c>
      <c r="L28" s="42"/>
      <c r="M28" s="42"/>
      <c r="N28" s="42"/>
      <c r="O28" s="42"/>
      <c r="P28" s="42"/>
      <c r="Q28" s="42"/>
      <c r="R28" s="42"/>
      <c r="S28" s="42"/>
      <c r="T28" s="42"/>
      <c r="U28" s="146" t="s">
        <v>114</v>
      </c>
      <c r="V28" s="147"/>
      <c r="W28" s="147"/>
      <c r="X28" s="147"/>
    </row>
    <row r="29" spans="1:25" s="46" customFormat="1" ht="47.25" customHeight="1" outlineLevel="1" x14ac:dyDescent="0.25">
      <c r="A29" s="69">
        <v>2</v>
      </c>
      <c r="B29" s="136" t="s">
        <v>115</v>
      </c>
      <c r="C29" s="70" t="s">
        <v>31</v>
      </c>
      <c r="D29" s="136" t="s">
        <v>116</v>
      </c>
      <c r="E29" s="65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5" s="71" customFormat="1" ht="30.75" thickBot="1" x14ac:dyDescent="0.3">
      <c r="B30" s="137"/>
      <c r="C30" s="72" t="s">
        <v>173</v>
      </c>
      <c r="D30" s="137"/>
      <c r="E30" s="73">
        <v>0</v>
      </c>
      <c r="F30" s="73">
        <v>3</v>
      </c>
      <c r="G30" s="73">
        <v>0</v>
      </c>
      <c r="H30" s="73">
        <v>3</v>
      </c>
      <c r="I30" s="73">
        <v>0</v>
      </c>
      <c r="J30" s="73">
        <v>0</v>
      </c>
      <c r="K30" s="74">
        <v>0</v>
      </c>
      <c r="L30" s="75"/>
      <c r="M30" s="75"/>
      <c r="N30" s="75"/>
      <c r="O30" s="75"/>
      <c r="P30" s="75"/>
      <c r="Q30" s="75"/>
      <c r="R30" s="75"/>
      <c r="S30" s="75"/>
      <c r="T30" s="75"/>
    </row>
    <row r="31" spans="1:25" s="71" customFormat="1" ht="15.75" thickBot="1" x14ac:dyDescent="0.3">
      <c r="B31" s="137"/>
      <c r="C31" s="72" t="s">
        <v>175</v>
      </c>
      <c r="D31" s="137"/>
      <c r="E31" s="73">
        <v>0</v>
      </c>
      <c r="F31" s="73">
        <v>4</v>
      </c>
      <c r="G31" s="73">
        <v>0</v>
      </c>
      <c r="H31" s="73">
        <v>4</v>
      </c>
      <c r="I31" s="73">
        <v>0</v>
      </c>
      <c r="J31" s="73">
        <v>0</v>
      </c>
      <c r="K31" s="74">
        <v>4</v>
      </c>
      <c r="L31" s="75"/>
      <c r="M31" s="75"/>
      <c r="N31" s="75"/>
      <c r="O31" s="75"/>
      <c r="P31" s="75"/>
      <c r="Q31" s="75"/>
      <c r="R31" s="75"/>
      <c r="S31" s="75"/>
      <c r="T31" s="75"/>
      <c r="U31" s="148" t="s">
        <v>183</v>
      </c>
      <c r="V31" s="149"/>
      <c r="W31" s="149"/>
      <c r="X31" s="149"/>
    </row>
    <row r="32" spans="1:25" s="71" customFormat="1" ht="60.75" thickBot="1" x14ac:dyDescent="0.3">
      <c r="B32" s="137"/>
      <c r="C32" s="72" t="s">
        <v>176</v>
      </c>
      <c r="D32" s="137"/>
      <c r="E32" s="73">
        <v>0</v>
      </c>
      <c r="F32" s="73">
        <v>1</v>
      </c>
      <c r="G32" s="73">
        <v>0</v>
      </c>
      <c r="H32" s="73">
        <v>1</v>
      </c>
      <c r="I32" s="73">
        <v>0</v>
      </c>
      <c r="J32" s="73">
        <v>0</v>
      </c>
      <c r="K32" s="74">
        <v>4</v>
      </c>
      <c r="L32" s="75"/>
      <c r="M32" s="75"/>
      <c r="N32" s="75"/>
      <c r="O32" s="75"/>
      <c r="P32" s="75"/>
      <c r="Q32" s="75"/>
      <c r="R32" s="75"/>
      <c r="S32" s="75"/>
      <c r="T32" s="75"/>
      <c r="U32" s="148" t="s">
        <v>181</v>
      </c>
      <c r="V32" s="149"/>
      <c r="W32" s="149"/>
      <c r="X32" s="149"/>
      <c r="Y32" s="71" t="s">
        <v>182</v>
      </c>
    </row>
    <row r="33" spans="1:27" ht="45" outlineLevel="3" x14ac:dyDescent="0.25">
      <c r="A33" s="50" t="s">
        <v>43</v>
      </c>
      <c r="B33" s="137"/>
      <c r="C33" s="51" t="s">
        <v>117</v>
      </c>
      <c r="D33" s="137"/>
      <c r="E33" s="76" t="s">
        <v>118</v>
      </c>
      <c r="F33" s="42" t="s">
        <v>119</v>
      </c>
      <c r="G33" s="42">
        <v>1</v>
      </c>
      <c r="H33" s="42">
        <v>0</v>
      </c>
      <c r="I33" s="42"/>
      <c r="J33" s="42"/>
      <c r="K33" s="42">
        <v>0</v>
      </c>
      <c r="L33" s="42"/>
      <c r="M33" s="42"/>
      <c r="N33" s="42"/>
      <c r="O33" s="42"/>
      <c r="P33" s="42"/>
      <c r="Q33" s="42"/>
      <c r="R33" s="42"/>
      <c r="S33" s="42"/>
      <c r="T33" s="42"/>
      <c r="U33" s="146" t="s">
        <v>120</v>
      </c>
      <c r="V33" s="147"/>
      <c r="W33" s="147"/>
      <c r="X33" s="147"/>
    </row>
    <row r="34" spans="1:27" ht="60" outlineLevel="3" x14ac:dyDescent="0.25">
      <c r="A34" s="50" t="s">
        <v>44</v>
      </c>
      <c r="B34" s="137"/>
      <c r="C34" s="51" t="s">
        <v>16</v>
      </c>
      <c r="D34" s="137"/>
      <c r="E34" s="76" t="s">
        <v>121</v>
      </c>
      <c r="F34" s="42" t="s">
        <v>122</v>
      </c>
      <c r="G34" s="42">
        <v>10</v>
      </c>
      <c r="H34" s="42">
        <v>10</v>
      </c>
      <c r="I34" s="42"/>
      <c r="J34" s="42"/>
      <c r="K34" s="42">
        <v>10</v>
      </c>
      <c r="L34" s="42"/>
      <c r="M34" s="42"/>
      <c r="N34" s="42"/>
      <c r="O34" s="42"/>
      <c r="P34" s="42"/>
      <c r="Q34" s="42"/>
      <c r="R34" s="42"/>
      <c r="S34" s="42"/>
      <c r="T34" s="42"/>
    </row>
    <row r="35" spans="1:27" ht="175.5" customHeight="1" outlineLevel="3" x14ac:dyDescent="0.25">
      <c r="A35" s="50" t="s">
        <v>123</v>
      </c>
      <c r="B35" s="137"/>
      <c r="C35" s="51" t="s">
        <v>124</v>
      </c>
      <c r="D35" s="137"/>
      <c r="E35" s="136" t="s">
        <v>125</v>
      </c>
      <c r="F35" s="133" t="s">
        <v>126</v>
      </c>
      <c r="G35" s="133">
        <v>6</v>
      </c>
      <c r="H35" s="133">
        <v>1</v>
      </c>
      <c r="I35" s="57"/>
      <c r="J35" s="57"/>
      <c r="K35" s="133">
        <v>7</v>
      </c>
      <c r="L35" s="42"/>
      <c r="M35" s="42">
        <v>1</v>
      </c>
      <c r="N35" s="42"/>
      <c r="O35" s="42"/>
      <c r="P35" s="42"/>
      <c r="Q35" s="42"/>
      <c r="R35" s="42"/>
      <c r="S35" s="42"/>
      <c r="T35" s="42"/>
      <c r="U35" s="144" t="s">
        <v>127</v>
      </c>
      <c r="V35" s="145"/>
      <c r="W35" s="145"/>
      <c r="X35" s="145"/>
      <c r="Y35" s="145" t="s">
        <v>186</v>
      </c>
      <c r="Z35" s="145"/>
      <c r="AA35" s="145"/>
    </row>
    <row r="36" spans="1:27" ht="60" outlineLevel="3" x14ac:dyDescent="0.25">
      <c r="A36" s="50"/>
      <c r="B36" s="138"/>
      <c r="C36" s="51" t="s">
        <v>128</v>
      </c>
      <c r="D36" s="138"/>
      <c r="E36" s="138"/>
      <c r="F36" s="135"/>
      <c r="G36" s="135"/>
      <c r="H36" s="135"/>
      <c r="I36" s="59"/>
      <c r="J36" s="59"/>
      <c r="K36" s="135"/>
      <c r="L36" s="42"/>
      <c r="M36" s="42"/>
      <c r="N36" s="42"/>
      <c r="O36" s="42"/>
      <c r="P36" s="42"/>
      <c r="Q36" s="42"/>
      <c r="R36" s="42"/>
      <c r="S36" s="42"/>
      <c r="T36" s="42"/>
    </row>
    <row r="37" spans="1:27" s="46" customFormat="1" ht="76.5" customHeight="1" outlineLevel="1" x14ac:dyDescent="0.25">
      <c r="A37" s="44">
        <v>3</v>
      </c>
      <c r="B37" s="131" t="s">
        <v>129</v>
      </c>
      <c r="C37" s="77" t="s">
        <v>13</v>
      </c>
      <c r="D37" s="52"/>
      <c r="E37" s="65"/>
      <c r="F37" s="41"/>
      <c r="G37" s="41"/>
      <c r="H37" s="41"/>
      <c r="I37" s="41"/>
      <c r="J37" s="41"/>
      <c r="K37" s="41"/>
      <c r="L37" s="41"/>
      <c r="M37" s="48">
        <v>65992.3</v>
      </c>
      <c r="N37" s="41">
        <v>61824</v>
      </c>
      <c r="O37" s="41"/>
      <c r="P37" s="41">
        <v>62856.6</v>
      </c>
      <c r="Q37" s="41"/>
      <c r="R37" s="41"/>
      <c r="S37" s="41"/>
      <c r="T37" s="41"/>
    </row>
    <row r="38" spans="1:27" ht="90" customHeight="1" outlineLevel="2" x14ac:dyDescent="0.25">
      <c r="A38" s="50" t="s">
        <v>45</v>
      </c>
      <c r="B38" s="131"/>
      <c r="C38" s="14" t="s">
        <v>7</v>
      </c>
      <c r="D38" s="52" t="s">
        <v>130</v>
      </c>
      <c r="E38" s="78" t="s">
        <v>131</v>
      </c>
      <c r="F38" s="42" t="s">
        <v>97</v>
      </c>
      <c r="G38" s="53">
        <v>100</v>
      </c>
      <c r="H38" s="53">
        <v>100</v>
      </c>
      <c r="I38" s="53"/>
      <c r="J38" s="53"/>
      <c r="K38" s="53">
        <v>100</v>
      </c>
      <c r="L38" s="42"/>
      <c r="M38" s="54">
        <f>60459.9+1762.7</f>
        <v>62222.6</v>
      </c>
      <c r="N38" s="42">
        <v>60189</v>
      </c>
      <c r="O38" s="42"/>
      <c r="P38" s="42">
        <v>61107.4</v>
      </c>
      <c r="Q38" s="42"/>
      <c r="R38" s="42"/>
      <c r="S38" s="42"/>
      <c r="T38" s="42"/>
    </row>
    <row r="39" spans="1:27" ht="90" customHeight="1" outlineLevel="2" x14ac:dyDescent="0.25">
      <c r="A39" s="50" t="s">
        <v>46</v>
      </c>
      <c r="B39" s="131"/>
      <c r="C39" s="14" t="s">
        <v>8</v>
      </c>
      <c r="D39" s="52" t="s">
        <v>132</v>
      </c>
      <c r="E39" s="78" t="s">
        <v>133</v>
      </c>
      <c r="F39" s="42" t="s">
        <v>134</v>
      </c>
      <c r="G39" s="42">
        <v>71</v>
      </c>
      <c r="H39" s="42">
        <v>71</v>
      </c>
      <c r="I39" s="42"/>
      <c r="J39" s="42"/>
      <c r="K39" s="42">
        <v>71</v>
      </c>
      <c r="L39" s="42"/>
      <c r="M39" s="54">
        <v>2125.1999999999998</v>
      </c>
      <c r="N39" s="42"/>
      <c r="O39" s="42"/>
      <c r="P39" s="42"/>
      <c r="Q39" s="42"/>
      <c r="R39" s="42"/>
      <c r="S39" s="42"/>
      <c r="T39" s="42"/>
    </row>
    <row r="40" spans="1:27" s="46" customFormat="1" ht="61.5" customHeight="1" outlineLevel="1" x14ac:dyDescent="0.25">
      <c r="A40" s="44">
        <v>4</v>
      </c>
      <c r="B40" s="131" t="s">
        <v>135</v>
      </c>
      <c r="C40" s="77" t="s">
        <v>14</v>
      </c>
      <c r="D40" s="41"/>
      <c r="E40" s="39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7" ht="96.75" customHeight="1" outlineLevel="2" x14ac:dyDescent="0.25">
      <c r="A41" s="50" t="s">
        <v>47</v>
      </c>
      <c r="B41" s="131"/>
      <c r="C41" s="151" t="s">
        <v>9</v>
      </c>
      <c r="D41" s="152" t="s">
        <v>136</v>
      </c>
      <c r="E41" s="78" t="s">
        <v>137</v>
      </c>
      <c r="F41" s="42" t="s">
        <v>138</v>
      </c>
      <c r="G41" s="42">
        <v>180</v>
      </c>
      <c r="H41" s="42">
        <v>180</v>
      </c>
      <c r="I41" s="42"/>
      <c r="J41" s="42"/>
      <c r="K41" s="42">
        <v>180</v>
      </c>
      <c r="L41" s="42"/>
      <c r="M41" s="42"/>
      <c r="N41" s="42"/>
      <c r="O41" s="42"/>
      <c r="P41" s="42"/>
      <c r="Q41" s="42"/>
      <c r="R41" s="42"/>
      <c r="S41" s="42"/>
      <c r="T41" s="42"/>
    </row>
    <row r="42" spans="1:27" ht="96.75" customHeight="1" outlineLevel="2" x14ac:dyDescent="0.25">
      <c r="A42" s="50"/>
      <c r="B42" s="131"/>
      <c r="C42" s="151"/>
      <c r="D42" s="152"/>
      <c r="E42" s="78" t="s">
        <v>139</v>
      </c>
      <c r="F42" s="42" t="s">
        <v>138</v>
      </c>
      <c r="G42" s="42">
        <v>45</v>
      </c>
      <c r="H42" s="42">
        <v>45</v>
      </c>
      <c r="I42" s="42"/>
      <c r="J42" s="42"/>
      <c r="K42" s="42">
        <v>45</v>
      </c>
      <c r="L42" s="42"/>
      <c r="M42" s="42"/>
      <c r="N42" s="42"/>
      <c r="O42" s="42"/>
      <c r="P42" s="42"/>
      <c r="Q42" s="42"/>
      <c r="R42" s="42"/>
      <c r="S42" s="42"/>
      <c r="T42" s="42"/>
    </row>
    <row r="43" spans="1:27" ht="66" customHeight="1" outlineLevel="2" x14ac:dyDescent="0.25">
      <c r="A43" s="50" t="s">
        <v>48</v>
      </c>
      <c r="B43" s="131"/>
      <c r="C43" s="14" t="s">
        <v>10</v>
      </c>
      <c r="D43" s="153" t="s">
        <v>140</v>
      </c>
      <c r="E43" s="78" t="s">
        <v>141</v>
      </c>
      <c r="F43" s="42" t="s">
        <v>138</v>
      </c>
      <c r="G43" s="42">
        <v>26</v>
      </c>
      <c r="H43" s="42">
        <v>26</v>
      </c>
      <c r="I43" s="42"/>
      <c r="J43" s="42"/>
      <c r="K43" s="42">
        <v>26</v>
      </c>
      <c r="L43" s="42"/>
      <c r="M43" s="42"/>
      <c r="N43" s="42"/>
      <c r="O43" s="42"/>
      <c r="P43" s="42"/>
      <c r="Q43" s="42"/>
      <c r="R43" s="42"/>
      <c r="S43" s="42"/>
      <c r="T43" s="42"/>
    </row>
    <row r="44" spans="1:27" ht="117.75" customHeight="1" outlineLevel="2" x14ac:dyDescent="0.25">
      <c r="A44" s="50" t="s">
        <v>49</v>
      </c>
      <c r="B44" s="131"/>
      <c r="C44" s="151" t="s">
        <v>72</v>
      </c>
      <c r="D44" s="153"/>
      <c r="E44" s="79" t="s">
        <v>142</v>
      </c>
      <c r="F44" s="42" t="s">
        <v>138</v>
      </c>
      <c r="G44" s="42">
        <v>100</v>
      </c>
      <c r="H44" s="42">
        <v>100</v>
      </c>
      <c r="I44" s="42"/>
      <c r="J44" s="42"/>
      <c r="K44" s="42">
        <v>100</v>
      </c>
      <c r="L44" s="42"/>
      <c r="M44" s="42"/>
      <c r="N44" s="42"/>
      <c r="O44" s="42"/>
      <c r="P44" s="42"/>
      <c r="Q44" s="42"/>
      <c r="R44" s="42"/>
      <c r="S44" s="42"/>
      <c r="T44" s="42"/>
    </row>
    <row r="45" spans="1:27" ht="75.75" customHeight="1" outlineLevel="2" x14ac:dyDescent="0.25">
      <c r="A45" s="50"/>
      <c r="B45" s="131"/>
      <c r="C45" s="151"/>
      <c r="D45" s="153"/>
      <c r="E45" s="80" t="s">
        <v>143</v>
      </c>
      <c r="F45" s="42" t="s">
        <v>138</v>
      </c>
      <c r="G45" s="42">
        <v>1500</v>
      </c>
      <c r="H45" s="42">
        <v>1500</v>
      </c>
      <c r="I45" s="42"/>
      <c r="J45" s="42"/>
      <c r="K45" s="42">
        <v>1500</v>
      </c>
      <c r="L45" s="42"/>
      <c r="M45" s="42"/>
      <c r="N45" s="42"/>
      <c r="O45" s="42"/>
      <c r="P45" s="42"/>
      <c r="Q45" s="42"/>
      <c r="R45" s="42"/>
      <c r="S45" s="42"/>
      <c r="T45" s="42"/>
    </row>
    <row r="46" spans="1:27" ht="75.75" customHeight="1" outlineLevel="2" x14ac:dyDescent="0.25">
      <c r="A46" s="133" t="s">
        <v>50</v>
      </c>
      <c r="B46" s="131"/>
      <c r="C46" s="151" t="s">
        <v>73</v>
      </c>
      <c r="D46" s="153"/>
      <c r="E46" s="65" t="s">
        <v>144</v>
      </c>
      <c r="F46" s="42" t="s">
        <v>145</v>
      </c>
      <c r="G46" s="42" t="s">
        <v>146</v>
      </c>
      <c r="H46" s="42" t="s">
        <v>146</v>
      </c>
      <c r="I46" s="42"/>
      <c r="J46" s="42"/>
      <c r="K46" s="42" t="s">
        <v>146</v>
      </c>
      <c r="L46" s="42"/>
      <c r="M46" s="42"/>
      <c r="N46" s="42"/>
      <c r="O46" s="42"/>
      <c r="P46" s="42"/>
      <c r="Q46" s="42"/>
      <c r="R46" s="42"/>
      <c r="S46" s="42"/>
      <c r="T46" s="42"/>
    </row>
    <row r="47" spans="1:27" ht="75.75" customHeight="1" outlineLevel="2" x14ac:dyDescent="0.25">
      <c r="A47" s="135"/>
      <c r="B47" s="131"/>
      <c r="C47" s="151"/>
      <c r="D47" s="153"/>
      <c r="E47" s="65" t="s">
        <v>147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</row>
    <row r="48" spans="1:27" s="46" customFormat="1" ht="72.75" customHeight="1" outlineLevel="1" x14ac:dyDescent="0.25">
      <c r="A48" s="81">
        <v>5</v>
      </c>
      <c r="B48" s="136" t="s">
        <v>148</v>
      </c>
      <c r="C48" s="77" t="s">
        <v>15</v>
      </c>
      <c r="D48" s="41"/>
      <c r="E48" s="65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</row>
    <row r="49" spans="1:22" ht="47.25" customHeight="1" outlineLevel="3" x14ac:dyDescent="0.25">
      <c r="A49" s="50" t="s">
        <v>20</v>
      </c>
      <c r="B49" s="137"/>
      <c r="C49" s="14" t="s">
        <v>67</v>
      </c>
      <c r="D49" s="136" t="s">
        <v>149</v>
      </c>
      <c r="E49" s="131" t="s">
        <v>150</v>
      </c>
      <c r="F49" s="132" t="s">
        <v>151</v>
      </c>
      <c r="G49" s="132">
        <v>15</v>
      </c>
      <c r="H49" s="50"/>
      <c r="I49" s="50"/>
      <c r="J49" s="50"/>
      <c r="K49" s="50"/>
      <c r="L49" s="42"/>
      <c r="M49" s="42"/>
      <c r="N49" s="42"/>
      <c r="O49" s="42"/>
      <c r="P49" s="42"/>
      <c r="Q49" s="42"/>
      <c r="R49" s="42"/>
      <c r="S49" s="42"/>
      <c r="T49" s="42"/>
    </row>
    <row r="50" spans="1:22" ht="47.25" customHeight="1" outlineLevel="3" x14ac:dyDescent="0.25">
      <c r="A50" s="50" t="s">
        <v>21</v>
      </c>
      <c r="B50" s="137"/>
      <c r="C50" s="14" t="s">
        <v>68</v>
      </c>
      <c r="D50" s="137"/>
      <c r="E50" s="131"/>
      <c r="F50" s="132"/>
      <c r="G50" s="132"/>
      <c r="H50" s="50"/>
      <c r="I50" s="50"/>
      <c r="J50" s="50"/>
      <c r="K50" s="50"/>
      <c r="L50" s="42"/>
      <c r="M50" s="42"/>
      <c r="N50" s="42"/>
      <c r="O50" s="42"/>
      <c r="P50" s="42"/>
      <c r="Q50" s="42"/>
      <c r="R50" s="42"/>
      <c r="S50" s="42"/>
      <c r="T50" s="42"/>
    </row>
    <row r="51" spans="1:22" ht="47.25" customHeight="1" outlineLevel="3" x14ac:dyDescent="0.25">
      <c r="A51" s="50" t="s">
        <v>22</v>
      </c>
      <c r="B51" s="137"/>
      <c r="C51" s="14" t="s">
        <v>69</v>
      </c>
      <c r="D51" s="137"/>
      <c r="E51" s="131"/>
      <c r="F51" s="132"/>
      <c r="G51" s="132"/>
      <c r="H51" s="50"/>
      <c r="I51" s="50"/>
      <c r="J51" s="50"/>
      <c r="K51" s="50"/>
      <c r="L51" s="42"/>
      <c r="M51" s="42"/>
      <c r="N51" s="42"/>
      <c r="O51" s="42"/>
      <c r="P51" s="42"/>
      <c r="Q51" s="42"/>
      <c r="R51" s="42"/>
      <c r="S51" s="42"/>
      <c r="T51" s="42"/>
    </row>
    <row r="52" spans="1:22" ht="47.25" customHeight="1" outlineLevel="3" x14ac:dyDescent="0.25">
      <c r="A52" s="50" t="s">
        <v>23</v>
      </c>
      <c r="B52" s="137"/>
      <c r="C52" s="14" t="s">
        <v>70</v>
      </c>
      <c r="D52" s="137"/>
      <c r="E52" s="131"/>
      <c r="F52" s="132"/>
      <c r="G52" s="132"/>
      <c r="H52" s="50"/>
      <c r="I52" s="50"/>
      <c r="J52" s="50"/>
      <c r="K52" s="50"/>
      <c r="L52" s="42"/>
      <c r="M52" s="42"/>
      <c r="N52" s="42"/>
      <c r="O52" s="42"/>
      <c r="P52" s="42"/>
      <c r="Q52" s="42"/>
      <c r="R52" s="42"/>
      <c r="S52" s="42"/>
      <c r="T52" s="42"/>
    </row>
    <row r="53" spans="1:22" ht="47.25" customHeight="1" outlineLevel="3" x14ac:dyDescent="0.25">
      <c r="A53" s="50" t="s">
        <v>24</v>
      </c>
      <c r="B53" s="137"/>
      <c r="C53" s="14" t="s">
        <v>71</v>
      </c>
      <c r="D53" s="138"/>
      <c r="E53" s="131"/>
      <c r="F53" s="132"/>
      <c r="G53" s="132"/>
      <c r="H53" s="50"/>
      <c r="I53" s="50"/>
      <c r="J53" s="50"/>
      <c r="K53" s="50"/>
      <c r="L53" s="42"/>
      <c r="M53" s="42"/>
      <c r="N53" s="42"/>
      <c r="O53" s="42"/>
      <c r="P53" s="42"/>
      <c r="Q53" s="42"/>
      <c r="R53" s="42"/>
      <c r="S53" s="42"/>
      <c r="T53" s="42"/>
    </row>
    <row r="54" spans="1:22" ht="58.5" customHeight="1" outlineLevel="3" x14ac:dyDescent="0.25">
      <c r="A54" s="50"/>
      <c r="B54" s="137"/>
      <c r="C54" s="15" t="s">
        <v>152</v>
      </c>
      <c r="D54" s="136" t="s">
        <v>152</v>
      </c>
      <c r="E54" s="65"/>
      <c r="F54" s="50"/>
      <c r="G54" s="50"/>
      <c r="H54" s="50"/>
      <c r="I54" s="50"/>
      <c r="J54" s="50"/>
      <c r="K54" s="50"/>
      <c r="L54" s="42"/>
      <c r="M54" s="42"/>
      <c r="N54" s="42"/>
      <c r="O54" s="42"/>
      <c r="P54" s="42"/>
      <c r="Q54" s="42"/>
      <c r="R54" s="42"/>
      <c r="S54" s="42"/>
      <c r="T54" s="42"/>
    </row>
    <row r="55" spans="1:22" ht="47.25" customHeight="1" outlineLevel="3" x14ac:dyDescent="0.25">
      <c r="A55" s="50"/>
      <c r="B55" s="137"/>
      <c r="C55" s="1" t="s">
        <v>153</v>
      </c>
      <c r="D55" s="137"/>
      <c r="E55" s="65" t="s">
        <v>154</v>
      </c>
      <c r="F55" s="50" t="s">
        <v>155</v>
      </c>
      <c r="G55" s="50">
        <v>15</v>
      </c>
      <c r="H55" s="50">
        <v>0</v>
      </c>
      <c r="I55" s="50"/>
      <c r="J55" s="50"/>
      <c r="K55" s="50">
        <v>0</v>
      </c>
      <c r="L55" s="42"/>
      <c r="M55" s="42"/>
      <c r="N55" s="42"/>
      <c r="O55" s="42"/>
      <c r="P55" s="42"/>
      <c r="Q55" s="42"/>
      <c r="R55" s="42"/>
      <c r="S55" s="42"/>
      <c r="T55" s="42"/>
    </row>
    <row r="56" spans="1:22" ht="69.75" customHeight="1" outlineLevel="3" x14ac:dyDescent="0.25">
      <c r="A56" s="50"/>
      <c r="B56" s="138"/>
      <c r="C56" s="1" t="s">
        <v>156</v>
      </c>
      <c r="D56" s="138"/>
      <c r="E56" s="65" t="s">
        <v>157</v>
      </c>
      <c r="F56" s="50" t="s">
        <v>155</v>
      </c>
      <c r="G56" s="50"/>
      <c r="H56" s="50"/>
      <c r="I56" s="50"/>
      <c r="J56" s="50"/>
      <c r="K56" s="50">
        <v>1</v>
      </c>
      <c r="L56" s="42"/>
      <c r="M56" s="42">
        <v>1</v>
      </c>
      <c r="N56" s="42"/>
      <c r="O56" s="42"/>
      <c r="P56" s="42"/>
      <c r="Q56" s="42"/>
      <c r="R56" s="42"/>
      <c r="S56" s="42"/>
      <c r="T56" s="42"/>
      <c r="U56" s="82" t="s">
        <v>184</v>
      </c>
      <c r="V56" s="83" t="s">
        <v>185</v>
      </c>
    </row>
    <row r="57" spans="1:22" s="46" customFormat="1" ht="64.5" customHeight="1" outlineLevel="1" x14ac:dyDescent="0.25">
      <c r="A57" s="44">
        <v>6</v>
      </c>
      <c r="B57" s="131" t="s">
        <v>158</v>
      </c>
      <c r="C57" s="77" t="s">
        <v>159</v>
      </c>
      <c r="D57" s="52"/>
      <c r="E57" s="65"/>
      <c r="F57" s="52"/>
      <c r="G57" s="52"/>
      <c r="H57" s="52"/>
      <c r="I57" s="52"/>
      <c r="J57" s="52"/>
      <c r="K57" s="52"/>
      <c r="L57" s="41"/>
      <c r="M57" s="41"/>
      <c r="N57" s="41"/>
      <c r="O57" s="41"/>
      <c r="P57" s="41"/>
      <c r="Q57" s="41"/>
      <c r="R57" s="41"/>
      <c r="S57" s="41"/>
      <c r="T57" s="41"/>
    </row>
    <row r="58" spans="1:22" s="46" customFormat="1" ht="64.5" customHeight="1" outlineLevel="1" x14ac:dyDescent="0.25">
      <c r="A58" s="154" t="s">
        <v>28</v>
      </c>
      <c r="B58" s="131"/>
      <c r="C58" s="155" t="s">
        <v>160</v>
      </c>
      <c r="D58" s="131" t="s">
        <v>161</v>
      </c>
      <c r="E58" s="65" t="s">
        <v>162</v>
      </c>
      <c r="F58" s="52" t="s">
        <v>163</v>
      </c>
      <c r="G58" s="52">
        <v>306.3</v>
      </c>
      <c r="H58" s="52"/>
      <c r="I58" s="52"/>
      <c r="J58" s="52"/>
      <c r="K58" s="52"/>
      <c r="L58" s="41"/>
      <c r="M58" s="41"/>
      <c r="N58" s="41"/>
      <c r="O58" s="41"/>
      <c r="P58" s="41"/>
      <c r="Q58" s="41"/>
      <c r="R58" s="41"/>
      <c r="S58" s="41"/>
      <c r="T58" s="41"/>
    </row>
    <row r="59" spans="1:22" s="46" customFormat="1" ht="47.25" customHeight="1" outlineLevel="2" x14ac:dyDescent="0.25">
      <c r="A59" s="154"/>
      <c r="B59" s="131"/>
      <c r="C59" s="155"/>
      <c r="D59" s="131"/>
      <c r="E59" s="65" t="s">
        <v>164</v>
      </c>
      <c r="F59" s="52" t="s">
        <v>165</v>
      </c>
      <c r="G59" s="52"/>
      <c r="H59" s="52"/>
      <c r="I59" s="52"/>
      <c r="J59" s="52"/>
      <c r="K59" s="52"/>
      <c r="L59" s="41"/>
      <c r="M59" s="41"/>
      <c r="N59" s="41"/>
      <c r="O59" s="41"/>
      <c r="P59" s="41"/>
      <c r="Q59" s="41"/>
      <c r="R59" s="41"/>
      <c r="S59" s="41"/>
      <c r="T59" s="41"/>
    </row>
    <row r="60" spans="1:22" s="46" customFormat="1" ht="126.75" customHeight="1" outlineLevel="2" x14ac:dyDescent="0.25">
      <c r="A60" s="39" t="s">
        <v>29</v>
      </c>
      <c r="B60" s="131"/>
      <c r="C60" s="84" t="s">
        <v>51</v>
      </c>
      <c r="D60" s="52" t="s">
        <v>166</v>
      </c>
      <c r="E60" s="65" t="s">
        <v>167</v>
      </c>
      <c r="F60" s="52" t="s">
        <v>97</v>
      </c>
      <c r="G60" s="52">
        <v>100</v>
      </c>
      <c r="H60" s="52">
        <v>100</v>
      </c>
      <c r="I60" s="52"/>
      <c r="J60" s="52"/>
      <c r="K60" s="52">
        <v>100</v>
      </c>
      <c r="L60" s="41"/>
      <c r="M60" s="41"/>
      <c r="N60" s="41"/>
      <c r="O60" s="41"/>
      <c r="P60" s="41"/>
      <c r="Q60" s="41"/>
      <c r="R60" s="41"/>
      <c r="S60" s="41"/>
      <c r="T60" s="41"/>
    </row>
    <row r="61" spans="1:22" s="46" customFormat="1" ht="105.75" customHeight="1" outlineLevel="2" x14ac:dyDescent="0.25">
      <c r="A61" s="39" t="s">
        <v>30</v>
      </c>
      <c r="B61" s="131"/>
      <c r="C61" s="84" t="s">
        <v>52</v>
      </c>
      <c r="D61" s="52" t="s">
        <v>168</v>
      </c>
      <c r="E61" s="65" t="s">
        <v>169</v>
      </c>
      <c r="F61" s="52" t="s">
        <v>170</v>
      </c>
      <c r="G61" s="52">
        <v>100</v>
      </c>
      <c r="H61" s="52">
        <v>100</v>
      </c>
      <c r="I61" s="52"/>
      <c r="J61" s="52"/>
      <c r="K61" s="52">
        <v>100</v>
      </c>
      <c r="L61" s="41"/>
      <c r="M61" s="41"/>
      <c r="N61" s="41"/>
      <c r="O61" s="41"/>
      <c r="P61" s="41"/>
      <c r="Q61" s="41"/>
      <c r="R61" s="41"/>
      <c r="S61" s="41"/>
      <c r="T61" s="41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2021-09-30T06:11:51Z</dcterms:modified>
</cp:coreProperties>
</file>